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КУП 2020\1729 2020\2020\ИМН\1\Закуп ИМН\"/>
    </mc:Choice>
  </mc:AlternateContent>
  <bookViews>
    <workbookView xWindow="0" yWindow="0" windowWidth="21600" windowHeight="9735"/>
  </bookViews>
  <sheets>
    <sheet name="ИМН" sheetId="2" r:id="rId1"/>
  </sheets>
  <definedNames>
    <definedName name="_xlnm._FilterDatabase" localSheetId="0" hidden="1">ИМН!$A$1:$G$117</definedName>
  </definedNames>
  <calcPr calcId="152511"/>
  <fileRecoveryPr repairLoad="1"/>
</workbook>
</file>

<file path=xl/calcChain.xml><?xml version="1.0" encoding="utf-8"?>
<calcChain xmlns="http://schemas.openxmlformats.org/spreadsheetml/2006/main">
  <c r="G118" i="2" l="1"/>
  <c r="G39" i="2" l="1"/>
  <c r="G115" i="2"/>
  <c r="G80" i="2"/>
  <c r="G53" i="2"/>
  <c r="G17" i="2"/>
  <c r="G47" i="2"/>
  <c r="G100" i="2"/>
  <c r="G77" i="2"/>
  <c r="G27" i="2"/>
  <c r="G26" i="2"/>
  <c r="G24" i="2"/>
  <c r="G25" i="2"/>
  <c r="G46" i="2"/>
  <c r="G43" i="2"/>
  <c r="G42" i="2"/>
  <c r="G20" i="2"/>
  <c r="G21" i="2"/>
  <c r="G22" i="2"/>
  <c r="G23" i="2"/>
  <c r="G28" i="2"/>
  <c r="G31" i="2"/>
  <c r="G36" i="2"/>
  <c r="G37" i="2"/>
  <c r="G35" i="2"/>
  <c r="G38" i="2"/>
  <c r="G40" i="2"/>
  <c r="G41" i="2"/>
  <c r="G44" i="2"/>
  <c r="G45" i="2"/>
  <c r="G90" i="2"/>
  <c r="G49" i="2"/>
  <c r="G50" i="2"/>
  <c r="G52" i="2"/>
  <c r="G54" i="2"/>
  <c r="G55" i="2"/>
  <c r="G57" i="2"/>
  <c r="G70" i="2"/>
  <c r="G71" i="2"/>
  <c r="G73" i="2"/>
  <c r="G74" i="2"/>
  <c r="G75" i="2"/>
  <c r="G76" i="2"/>
  <c r="G84" i="2"/>
  <c r="G85" i="2"/>
  <c r="G86" i="2"/>
  <c r="G87" i="2"/>
  <c r="G91" i="2"/>
  <c r="G93" i="2"/>
  <c r="G94" i="2"/>
  <c r="G16" i="2"/>
  <c r="G96" i="2"/>
  <c r="G97" i="2"/>
  <c r="G101" i="2"/>
  <c r="G102" i="2"/>
  <c r="G30" i="2"/>
  <c r="G103" i="2"/>
  <c r="G105" i="2"/>
  <c r="G109" i="2"/>
  <c r="G110" i="2"/>
  <c r="G111" i="2"/>
  <c r="G112" i="2"/>
  <c r="G72" i="2"/>
  <c r="G95" i="2"/>
  <c r="G4" i="2"/>
  <c r="G89" i="2"/>
  <c r="G51" i="2"/>
  <c r="G92" i="2"/>
  <c r="G104" i="2"/>
  <c r="G56" i="2"/>
  <c r="G19" i="2"/>
  <c r="G107" i="2"/>
  <c r="G108" i="2"/>
  <c r="G88" i="2"/>
  <c r="G99" i="2"/>
  <c r="G98" i="2"/>
  <c r="G81" i="2"/>
  <c r="G3" i="2"/>
  <c r="G7" i="2"/>
  <c r="G8" i="2"/>
  <c r="G9" i="2"/>
  <c r="G10" i="2"/>
  <c r="G11" i="2"/>
  <c r="G12" i="2"/>
  <c r="G13" i="2"/>
  <c r="G14" i="2"/>
  <c r="G15" i="2"/>
  <c r="G32" i="2"/>
  <c r="G33" i="2"/>
  <c r="G29" i="2"/>
  <c r="G58" i="2"/>
  <c r="G59" i="2"/>
  <c r="G60" i="2"/>
  <c r="G61" i="2"/>
  <c r="G62" i="2"/>
  <c r="G63" i="2"/>
  <c r="G64" i="2"/>
  <c r="G65" i="2"/>
  <c r="G66" i="2"/>
  <c r="G67" i="2"/>
  <c r="G68" i="2"/>
  <c r="G69" i="2"/>
  <c r="G79" i="2"/>
  <c r="G78" i="2"/>
  <c r="G113" i="2"/>
  <c r="G114" i="2"/>
  <c r="G48" i="2"/>
  <c r="G34" i="2"/>
  <c r="G106" i="2"/>
  <c r="G18" i="2"/>
  <c r="G82" i="2"/>
  <c r="G83" i="2"/>
  <c r="G6" i="2"/>
  <c r="G2" i="2"/>
  <c r="G5" i="2"/>
</calcChain>
</file>

<file path=xl/sharedStrings.xml><?xml version="1.0" encoding="utf-8"?>
<sst xmlns="http://schemas.openxmlformats.org/spreadsheetml/2006/main" count="344" uniqueCount="192">
  <si>
    <t>№п/п</t>
  </si>
  <si>
    <t xml:space="preserve">Наименование </t>
  </si>
  <si>
    <t>Ед.изм</t>
  </si>
  <si>
    <t xml:space="preserve">            шт</t>
  </si>
  <si>
    <t xml:space="preserve">             уп</t>
  </si>
  <si>
    <t>шт</t>
  </si>
  <si>
    <t>емкости для сбора колюще-режущих мед/отходов о/разовые</t>
  </si>
  <si>
    <t xml:space="preserve">Кетгут простой </t>
  </si>
  <si>
    <t>с иглой, дл. 75 см, м.р.№8 (USP 4)</t>
  </si>
  <si>
    <t>пакет для сбора хранения утилизаций</t>
  </si>
  <si>
    <t>классА цвет черный  700*800</t>
  </si>
  <si>
    <t>Системы одноразовые</t>
  </si>
  <si>
    <t>для инфузий</t>
  </si>
  <si>
    <t>Термометры ртутные медицинские</t>
  </si>
  <si>
    <t xml:space="preserve">Тест полоски </t>
  </si>
  <si>
    <t>для тропонина</t>
  </si>
  <si>
    <t xml:space="preserve">Шелк хирургический </t>
  </si>
  <si>
    <t>с иглой, 75 см м.р. №1</t>
  </si>
  <si>
    <t>с иглой, 75 см м.р. №6</t>
  </si>
  <si>
    <t>Шприц одноразовый</t>
  </si>
  <si>
    <t>10 мл 3-х компонентные</t>
  </si>
  <si>
    <t>уп</t>
  </si>
  <si>
    <t>кг</t>
  </si>
  <si>
    <t>Карандаш по стеклу красный, синий</t>
  </si>
  <si>
    <t>Урометр- 10/50</t>
  </si>
  <si>
    <t>Кассета размер 18 х 24  AGFA CR MD 1.0  General</t>
  </si>
  <si>
    <t>Кассета размер 24 х 30  AGFA CR MD 1.0  General</t>
  </si>
  <si>
    <t>Кассета размер 30 х 40  AGFA CR MD 1.0  General</t>
  </si>
  <si>
    <t>5л</t>
  </si>
  <si>
    <t>метр</t>
  </si>
  <si>
    <t>Викрил</t>
  </si>
  <si>
    <t>90см, игла колющая 48мм 1/2 Н плетеная на основе Полиглактина не более 472 мк</t>
  </si>
  <si>
    <t>Кружка  Эсмерха</t>
  </si>
  <si>
    <t xml:space="preserve">Масло иммерсионные </t>
  </si>
  <si>
    <t>100 гр</t>
  </si>
  <si>
    <t>очки защитные</t>
  </si>
  <si>
    <t>Набор для катетеризации центр. вен</t>
  </si>
  <si>
    <t>Набор для катетеризации центр. вен  пед S513, катетер 5F 1,7 мм, длина 13 см</t>
  </si>
  <si>
    <t>Набор для катетеризации центр. вен  пед S513, катетер 7F 1,7 мм, длина 13 см</t>
  </si>
  <si>
    <t>Катетер аспирационный</t>
  </si>
  <si>
    <t>Катетер аспирационный с вакуум контролем размерами (СН) 6, длиной 53 см, стерильный, однократного применения</t>
  </si>
  <si>
    <t>Катетер аспирационный с вакуум контролем размерами (СН) 8 длиной 53 см, стерильный, однократного применения</t>
  </si>
  <si>
    <t>Катетер аспирационный с вакуум контролем размерами (СН) 14 длиной 53 см, стерильный, однократного применения</t>
  </si>
  <si>
    <t>Катетер аспирационный с вакуум контролем размерами (СН) 16 длиной 53 см, стерильный, однократного применения</t>
  </si>
  <si>
    <t xml:space="preserve">Бумага для ЭКГ </t>
  </si>
  <si>
    <t>спринцовка резиновая</t>
  </si>
  <si>
    <t>класс Б цвет желтый 700*800</t>
  </si>
  <si>
    <t>кленка медицинская</t>
  </si>
  <si>
    <t xml:space="preserve">Крафт бумага </t>
  </si>
  <si>
    <t>5 мл 3-х компонентные</t>
  </si>
  <si>
    <t>Катетер Фолея</t>
  </si>
  <si>
    <t>Катетер Фолея 2-х ходовой размер 20</t>
  </si>
  <si>
    <t>Жыдкость для смазки катетеров</t>
  </si>
  <si>
    <t>Зонд для энтерального питания</t>
  </si>
  <si>
    <t>зонд для энтерального  питания (ПВХ) Fr8</t>
  </si>
  <si>
    <t>зонд для энтерального  питания (ПВХ) Fr10</t>
  </si>
  <si>
    <t>зонд для энтерального  питания (ПВХ) Fr16</t>
  </si>
  <si>
    <t>зонд для энтерального  питания (ПВХ) Fr18</t>
  </si>
  <si>
    <t xml:space="preserve">Маска кислородная </t>
  </si>
  <si>
    <t>маска кислородная для взрослых  и  трубка 1,8м ,для аппаратов ИВЛ</t>
  </si>
  <si>
    <t>маска кислородная для детей  и  трубка 1,8м ,для аппаратов ИВЛ</t>
  </si>
  <si>
    <t xml:space="preserve">Ведро </t>
  </si>
  <si>
    <t>Ведро-диспенсер для салфеток в рулонах Ведро для дез. растворов</t>
  </si>
  <si>
    <t>класс Б цвет жельтый  объем 6 литр</t>
  </si>
  <si>
    <t xml:space="preserve">Игла бабочка </t>
  </si>
  <si>
    <t>Катетер Фолея 2-х ходовой размер 22</t>
  </si>
  <si>
    <t>Проводник инфузионный</t>
  </si>
  <si>
    <t xml:space="preserve"> тип.ПИ (прозрачный) 1,5мм х1,5м о/раз, Luer-lock д/шприцевых насосов</t>
  </si>
  <si>
    <t>кислородная подушка</t>
  </si>
  <si>
    <t>спиртовая сальфетка</t>
  </si>
  <si>
    <t xml:space="preserve">пpeднaзнaчeны для наружного, мecтнoгo пpимeнeния в кaчecтвe aнтимикpoбнoгo и cтepилизующeгo cpeдcтвa, для oбpaбoтки нeпoвpeждeннoй кoжи, дeзинфeкции pук, пoдгoтoвки oпepaциoннo...70 % этиловый спирт ,разм 65 х 60 мм </t>
  </si>
  <si>
    <t xml:space="preserve"> Браслет для новорожденного (идентификационный браслет) — используются в родильных домах и предназначен для идентификации новорожденных детей.синий,розовый</t>
  </si>
  <si>
    <t>браслет для новорожденного</t>
  </si>
  <si>
    <t>о/разовые, прозрачные, очки защитные от ультрафиолетового излучения, защитные очки с антицарапина и антизапотевания.</t>
  </si>
  <si>
    <t xml:space="preserve">профессиональный ,классический тип,манжета с металлическим кольцом (25-36 см) </t>
  </si>
  <si>
    <t>тонометр с фонендоскопом LD-71</t>
  </si>
  <si>
    <t>Клеенка подкладная  резинотканевая медицинская.</t>
  </si>
  <si>
    <t xml:space="preserve">жгут </t>
  </si>
  <si>
    <t>кровоостановливающий  резиновый ,метрах</t>
  </si>
  <si>
    <t>кровоостановливающий  эластичный</t>
  </si>
  <si>
    <t>лампа для фототерапии</t>
  </si>
  <si>
    <t xml:space="preserve">лампы для фототерапии Dräger Phototherapy </t>
  </si>
  <si>
    <t>ножницы медицинские</t>
  </si>
  <si>
    <t>хирургические  прямые 150мм</t>
  </si>
  <si>
    <t xml:space="preserve">сатурационный датчик для манитора </t>
  </si>
  <si>
    <t>детский</t>
  </si>
  <si>
    <t>Коробка стерилизационная  </t>
  </si>
  <si>
    <t>круглая бикс КСК-6 .</t>
  </si>
  <si>
    <t xml:space="preserve">Дезинфицирующие салфетки </t>
  </si>
  <si>
    <t>маска кислородная для детей  с трубкой для небулайзера</t>
  </si>
  <si>
    <t>Маска кислородная о/раз</t>
  </si>
  <si>
    <t>Скальпель </t>
  </si>
  <si>
    <t>110*30*12</t>
  </si>
  <si>
    <t>предметное стекло</t>
  </si>
  <si>
    <t>стеклянная пластинка, на которой монтируется микроскоп, препарат. Обычная толщина П. с.—1,0—1,2 мм; размеры 76 х 26 мм</t>
  </si>
  <si>
    <t>контейнер для взятые макроты</t>
  </si>
  <si>
    <t>КОНТЕЙНЕР ДЛЯ СБОРА МОКРОТЫ (С КРЫШКОЙ), 60 МЛ, СТЕРИЛЬНЫЕ</t>
  </si>
  <si>
    <t>Проявитель для рентгеновской плёнки</t>
  </si>
  <si>
    <t>тест на алкоголь</t>
  </si>
  <si>
    <t xml:space="preserve">Тест полоски для определения алкоголя в слюне алкотест </t>
  </si>
  <si>
    <t>Тест полоски ИХА-3 мульти - фактор</t>
  </si>
  <si>
    <t>лампа бактерицидная  Т8</t>
  </si>
  <si>
    <t>Дозатор для жидкого мыла настенный</t>
  </si>
  <si>
    <t>Устройство для сбора стерильных культур для клинических образцов из горла</t>
  </si>
  <si>
    <t>хирургический , с защитным колпачком из углеродистой стали, одноразовый стерильный</t>
  </si>
  <si>
    <t>класс В цвет красный 700*800</t>
  </si>
  <si>
    <t>индикатор воздушной</t>
  </si>
  <si>
    <t xml:space="preserve">стекло держатель </t>
  </si>
  <si>
    <t>пластмассовый</t>
  </si>
  <si>
    <t xml:space="preserve">спринцовка резиновая </t>
  </si>
  <si>
    <t>разм №6  А</t>
  </si>
  <si>
    <t>разм №3  А</t>
  </si>
  <si>
    <t>набор реагентов  ОКРАСКА по ЦИЛЮ-НИЛЬСЕНУ-100</t>
  </si>
  <si>
    <t xml:space="preserve">Бинт эластичный </t>
  </si>
  <si>
    <t>бинт медицинский эластичный ленточного типа средней растяжимости шириной 80мм,длиной 5м</t>
  </si>
  <si>
    <t>Воздуховод</t>
  </si>
  <si>
    <t>Воздуховод.Размер 0(5,5см).серый</t>
  </si>
  <si>
    <t>Воздуховод.Размер 00(5,0см).голубой</t>
  </si>
  <si>
    <t>Воздуховод.Размер 000(3,5см).розовый</t>
  </si>
  <si>
    <t>Воздуховод.Размер 1(6,5см).белый</t>
  </si>
  <si>
    <t>Воздуховод.Размер 1,5(7см).</t>
  </si>
  <si>
    <t>Воздуховод.Размер 2(8,0см).зеленый</t>
  </si>
  <si>
    <t>Воздуховод.Размер 3(9,0см).оранжевый</t>
  </si>
  <si>
    <t>Воздуховод.Размер 4(10,0см)красный</t>
  </si>
  <si>
    <t>Воздуховод.Размер 5(12,0см)Фиолетовый</t>
  </si>
  <si>
    <t xml:space="preserve">Канюля назальная </t>
  </si>
  <si>
    <t>Канюля назальная для взрослых с прямыми  зубцами,кислородный шланг 1.8м</t>
  </si>
  <si>
    <t>Канюля назальная неонатальная с изогнутыми зубцами,кислородный шланг 2.1м</t>
  </si>
  <si>
    <t>силкоспрей,универсальный силиконовый аэрозоль для смазки эластичных медицинских материалов.Для профилактики сращения медицинских инструментов со слизистыми оболочками     человека.</t>
  </si>
  <si>
    <t>игла для люмбальной пункции одноразовый</t>
  </si>
  <si>
    <t>размер 22 G</t>
  </si>
  <si>
    <t>Манжета многоразовая для НИАД</t>
  </si>
  <si>
    <t>Манжета многоразовая для НИАД для новорожденных шириной 5 см</t>
  </si>
  <si>
    <t>Манжета многоразовая для НИАД для детей шириной 7 см</t>
  </si>
  <si>
    <t>Манжета многоразовая для НИАД для детей шириной 10 см</t>
  </si>
  <si>
    <t>Манжета многоразовая для НИАД для взрослых шириной 13 см</t>
  </si>
  <si>
    <t>Манжета многоразовая для НИАД для взрослых шириной 15 см</t>
  </si>
  <si>
    <t>Маска анестезиологическая</t>
  </si>
  <si>
    <t>Маска анестезиологическая большая взрослая EcoMask с преднадутой манжетой, размер 5</t>
  </si>
  <si>
    <t>Маска анестезиологическая детская EcoMask с преднадутой манжетой, размер 2</t>
  </si>
  <si>
    <t>Маска анестезиологическая для новорожденных EcoMask с преднадутой манжетой, размер 0</t>
  </si>
  <si>
    <t>Маска анестезиологическая малая взрослая EcoMask с преднадутой манжетой, размер 3</t>
  </si>
  <si>
    <t>Маска анестезиологическая малая детская EcoMask с преднадутой манжетой, размер 1</t>
  </si>
  <si>
    <t>Маска анестезиологическая особо большая взрослая EcoMas , размер 6</t>
  </si>
  <si>
    <t>Маска анестезиологическая средняя взрослая EcoMask с преднадутой манжетой, размер 4</t>
  </si>
  <si>
    <t>Набор для пункции плевральной полости в комплекте</t>
  </si>
  <si>
    <t>Прикроватный мешок для сбора мочи</t>
  </si>
  <si>
    <t>Мешок для сбора мочи из прозрачного многослойного не пропускающего запах полиэтилена, анатомической формы, с мягкой нетканой подложкой, антирефлюксным клапаном, сливным клапаном, переходником для соединения с уропрезервативом или катетером. Объем 2000 мл. Длина дренажной трубки регулируемой длины — 120 см.</t>
  </si>
  <si>
    <t>Чемодан реанимационный</t>
  </si>
  <si>
    <t>Чемодан-укладка экстренной медицинской помощи, модель КМП ProfMed CASE-04.</t>
  </si>
  <si>
    <t>Набор для катетеризации эпидурального пространства</t>
  </si>
  <si>
    <t>в набор входит игла туохи 19G, катетер, антибактериальный фильтр.</t>
  </si>
  <si>
    <t>Электрод одноразовый для мониторинга ЭКГ</t>
  </si>
  <si>
    <t>Электрод одноразовый для мониторинга ЭКГ взрослый диаметр 35 мм 150 штук в упаковке</t>
  </si>
  <si>
    <t>Электрод одноразовый для мониторинга ЭКГ детский  диаметр 18 мм 150 штук в упаковке</t>
  </si>
  <si>
    <t>предназначена для доставки и подведения кислорода больному, как в условиях стационара, так и в условиях выездной скорой помощи,25л</t>
  </si>
  <si>
    <t>Диск DVD+RW SONY 4.7 GB 120 min 1х4х   5DISCS №50</t>
  </si>
  <si>
    <t>штука</t>
  </si>
  <si>
    <t>Нить хирургическая рассасывающаяся полигликолидная синтетическая с атравматической иглой</t>
  </si>
  <si>
    <t>стерильная, длина нити (мм): 750</t>
  </si>
  <si>
    <t>стерильная, длина нити (мм): 900</t>
  </si>
  <si>
    <t>разм 24G о/р</t>
  </si>
  <si>
    <t>3л</t>
  </si>
  <si>
    <t>Канюля назальная взрослый  изогнутыми зубцами,кислородный шланг 2.1м</t>
  </si>
  <si>
    <t>Катетер Фолея 2-х ходовой размер 18</t>
  </si>
  <si>
    <t xml:space="preserve">Генерис </t>
  </si>
  <si>
    <t>Набор для катетеризации центр. вен S413, катетер 3F 1,2 мм, длина 13 см</t>
  </si>
  <si>
    <t>Набор для катетеризации центр. вен  пед S513, катетер 4F 1,7 мм, длина 13 см</t>
  </si>
  <si>
    <t>в рулоне, размер салфетки (110× 330) №90шт</t>
  </si>
  <si>
    <t>электронный</t>
  </si>
  <si>
    <t>132гр№1000</t>
  </si>
  <si>
    <t>Корпус бактерецидный лампа в компл.</t>
  </si>
  <si>
    <t xml:space="preserve">Стетоскоп акушерский </t>
  </si>
  <si>
    <t>деревянный</t>
  </si>
  <si>
    <t>10л</t>
  </si>
  <si>
    <t>стер,одноразовый</t>
  </si>
  <si>
    <t>комп</t>
  </si>
  <si>
    <t xml:space="preserve">лактевой, евро 1л </t>
  </si>
  <si>
    <t>Держатель для рулонных сальфеток</t>
  </si>
  <si>
    <t>КБУ каробка картонный</t>
  </si>
  <si>
    <t>Набор противочумный  в компл.</t>
  </si>
  <si>
    <t>Катетер переферический</t>
  </si>
  <si>
    <t>G22</t>
  </si>
  <si>
    <t>G16</t>
  </si>
  <si>
    <t xml:space="preserve">Пленка D PRYSTAR DT </t>
  </si>
  <si>
    <t>5B 8*10 №100</t>
  </si>
  <si>
    <t>Кассета размер  CR MM 3.0  Mammo 18*24</t>
  </si>
  <si>
    <t>Кассета размер  CR MM 3.0  Mammo 24*30</t>
  </si>
  <si>
    <t>Краткая характеристика</t>
  </si>
  <si>
    <t>Количество</t>
  </si>
  <si>
    <t>Цена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</si>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</sst>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0"/>
    <numFmt numFmtId="165" formatCode="[$-419]General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/>
    </xf>
    <xf numFmtId="43" fontId="3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56">
    <xf numFmtId="0" fontId="0" fillId="0" borderId="0" xfId="0"/>
    <xf numFmtId="0" fontId="6" fillId="0" borderId="0" xfId="0" applyFont="1"/>
    <xf numFmtId="164" fontId="1" fillId="3" borderId="0" xfId="1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vertical="top" wrapText="1"/>
    </xf>
    <xf numFmtId="164" fontId="1" fillId="3" borderId="3" xfId="1" applyNumberFormat="1" applyFont="1" applyFill="1" applyBorder="1" applyAlignment="1" applyProtection="1">
      <alignment horizontal="center" vertical="center" wrapText="1"/>
    </xf>
    <xf numFmtId="164" fontId="1" fillId="3" borderId="6" xfId="1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wrapText="1"/>
    </xf>
    <xf numFmtId="164" fontId="1" fillId="3" borderId="1" xfId="1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top"/>
    </xf>
    <xf numFmtId="164" fontId="1" fillId="3" borderId="15" xfId="1" applyNumberFormat="1" applyFont="1" applyFill="1" applyBorder="1" applyAlignment="1" applyProtection="1">
      <alignment horizontal="center" vertical="center" wrapText="1"/>
    </xf>
    <xf numFmtId="164" fontId="1" fillId="3" borderId="4" xfId="1" applyNumberFormat="1" applyFont="1" applyFill="1" applyBorder="1" applyAlignment="1" applyProtection="1">
      <alignment horizontal="center" vertical="center" wrapText="1"/>
    </xf>
    <xf numFmtId="0" fontId="1" fillId="2" borderId="1" xfId="6" applyFont="1" applyFill="1" applyBorder="1" applyAlignment="1" applyProtection="1"/>
    <xf numFmtId="164" fontId="1" fillId="3" borderId="7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vertical="center"/>
    </xf>
    <xf numFmtId="0" fontId="6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164" fontId="1" fillId="3" borderId="5" xfId="1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1" fillId="3" borderId="2" xfId="1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wrapText="1"/>
    </xf>
    <xf numFmtId="0" fontId="6" fillId="2" borderId="11" xfId="0" applyFont="1" applyFill="1" applyBorder="1" applyAlignment="1">
      <alignment vertical="center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wrapText="1"/>
    </xf>
    <xf numFmtId="0" fontId="6" fillId="2" borderId="11" xfId="0" applyFont="1" applyFill="1" applyBorder="1" applyAlignment="1">
      <alignment vertical="top" wrapText="1"/>
    </xf>
    <xf numFmtId="0" fontId="6" fillId="2" borderId="11" xfId="0" applyFont="1" applyFill="1" applyBorder="1" applyAlignment="1">
      <alignment wrapText="1"/>
    </xf>
    <xf numFmtId="164" fontId="1" fillId="3" borderId="8" xfId="1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43" fontId="8" fillId="0" borderId="2" xfId="4" applyFont="1" applyBorder="1" applyAlignment="1">
      <alignment horizontal="center" vertical="top"/>
    </xf>
    <xf numFmtId="0" fontId="6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top" wrapText="1"/>
    </xf>
    <xf numFmtId="0" fontId="1" fillId="3" borderId="2" xfId="1" applyNumberFormat="1" applyFont="1" applyFill="1" applyBorder="1" applyAlignment="1" applyProtection="1">
      <alignment horizontal="center" vertical="center" wrapText="1"/>
    </xf>
    <xf numFmtId="0" fontId="1" fillId="3" borderId="1" xfId="1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6" fillId="2" borderId="1" xfId="0" applyFont="1" applyFill="1" applyBorder="1" applyAlignment="1"/>
    <xf numFmtId="0" fontId="1" fillId="2" borderId="1" xfId="3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1" fillId="4" borderId="1" xfId="1" applyNumberFormat="1" applyFont="1" applyFill="1" applyBorder="1" applyAlignment="1" applyProtection="1">
      <alignment vertical="center" wrapText="1"/>
    </xf>
    <xf numFmtId="0" fontId="1" fillId="4" borderId="3" xfId="1" applyNumberFormat="1" applyFont="1" applyFill="1" applyBorder="1" applyAlignment="1" applyProtection="1">
      <alignment vertical="center" wrapText="1"/>
    </xf>
    <xf numFmtId="0" fontId="1" fillId="4" borderId="6" xfId="1" applyNumberFormat="1" applyFont="1" applyFill="1" applyBorder="1" applyAlignment="1" applyProtection="1">
      <alignment vertical="center" wrapText="1"/>
    </xf>
    <xf numFmtId="0" fontId="1" fillId="2" borderId="1" xfId="0" applyFont="1" applyFill="1" applyBorder="1" applyAlignment="1"/>
    <xf numFmtId="0" fontId="1" fillId="0" borderId="1" xfId="6" applyFont="1" applyBorder="1" applyAlignment="1" applyProtection="1">
      <alignment vertical="center"/>
    </xf>
    <xf numFmtId="0" fontId="6" fillId="0" borderId="1" xfId="0" applyFont="1" applyBorder="1" applyAlignment="1"/>
    <xf numFmtId="0" fontId="1" fillId="2" borderId="1" xfId="6" applyFont="1" applyFill="1" applyBorder="1" applyAlignment="1" applyProtection="1">
      <alignment wrapText="1"/>
    </xf>
    <xf numFmtId="0" fontId="1" fillId="2" borderId="1" xfId="3" applyFont="1" applyFill="1" applyBorder="1" applyAlignment="1">
      <alignment vertical="center" wrapText="1"/>
    </xf>
    <xf numFmtId="0" fontId="1" fillId="2" borderId="9" xfId="2" applyFont="1" applyFill="1" applyBorder="1" applyAlignment="1">
      <alignment vertical="center" wrapText="1"/>
    </xf>
    <xf numFmtId="0" fontId="1" fillId="2" borderId="1" xfId="2" applyNumberFormat="1" applyFont="1" applyFill="1" applyBorder="1" applyAlignment="1">
      <alignment vertical="center" wrapText="1"/>
    </xf>
    <xf numFmtId="0" fontId="1" fillId="2" borderId="9" xfId="2" applyNumberFormat="1" applyFont="1" applyFill="1" applyBorder="1" applyAlignment="1">
      <alignment vertical="center" wrapText="1"/>
    </xf>
    <xf numFmtId="165" fontId="1" fillId="4" borderId="1" xfId="1" applyNumberFormat="1" applyFont="1" applyFill="1" applyBorder="1" applyAlignment="1" applyProtection="1">
      <alignment vertical="center" wrapText="1"/>
    </xf>
    <xf numFmtId="165" fontId="8" fillId="4" borderId="1" xfId="1" applyNumberFormat="1" applyFont="1" applyFill="1" applyBorder="1" applyAlignment="1" applyProtection="1">
      <alignment vertical="center" wrapText="1"/>
    </xf>
    <xf numFmtId="165" fontId="8" fillId="2" borderId="1" xfId="1" applyNumberFormat="1" applyFont="1" applyFill="1" applyBorder="1" applyAlignment="1" applyProtection="1">
      <alignment vertical="center" wrapText="1"/>
    </xf>
    <xf numFmtId="165" fontId="8" fillId="2" borderId="10" xfId="1" applyNumberFormat="1" applyFont="1" applyFill="1" applyBorder="1" applyAlignment="1" applyProtection="1">
      <alignment vertical="center" wrapText="1"/>
    </xf>
    <xf numFmtId="0" fontId="1" fillId="2" borderId="1" xfId="1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/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/>
    <xf numFmtId="0" fontId="6" fillId="2" borderId="1" xfId="0" applyFont="1" applyFill="1" applyBorder="1" applyAlignment="1">
      <alignment vertical="center" wrapText="1"/>
    </xf>
    <xf numFmtId="0" fontId="8" fillId="2" borderId="8" xfId="0" applyFont="1" applyFill="1" applyBorder="1" applyAlignment="1"/>
    <xf numFmtId="0" fontId="1" fillId="2" borderId="1" xfId="2" applyFont="1" applyFill="1" applyBorder="1" applyAlignment="1">
      <alignment vertical="center" wrapText="1"/>
    </xf>
    <xf numFmtId="165" fontId="1" fillId="4" borderId="5" xfId="1" applyNumberFormat="1" applyFont="1" applyFill="1" applyBorder="1" applyAlignment="1" applyProtection="1">
      <alignment vertical="center" wrapText="1"/>
    </xf>
    <xf numFmtId="0" fontId="1" fillId="2" borderId="2" xfId="0" applyFont="1" applyFill="1" applyBorder="1" applyAlignment="1"/>
    <xf numFmtId="0" fontId="1" fillId="2" borderId="11" xfId="0" applyFont="1" applyFill="1" applyBorder="1" applyAlignment="1"/>
    <xf numFmtId="165" fontId="1" fillId="4" borderId="0" xfId="1" applyNumberFormat="1" applyFont="1" applyFill="1" applyBorder="1" applyAlignment="1" applyProtection="1">
      <alignment vertical="center" wrapText="1"/>
    </xf>
    <xf numFmtId="165" fontId="1" fillId="2" borderId="1" xfId="1" applyNumberFormat="1" applyFont="1" applyFill="1" applyBorder="1" applyAlignment="1" applyProtection="1">
      <alignment vertical="center" wrapText="1"/>
    </xf>
    <xf numFmtId="165" fontId="1" fillId="2" borderId="2" xfId="1" applyNumberFormat="1" applyFont="1" applyFill="1" applyBorder="1" applyAlignment="1" applyProtection="1">
      <alignment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6" xfId="0" applyNumberFormat="1" applyFont="1" applyFill="1" applyBorder="1" applyAlignment="1">
      <alignment vertical="center" wrapText="1"/>
    </xf>
    <xf numFmtId="0" fontId="8" fillId="4" borderId="1" xfId="1" applyNumberFormat="1" applyFont="1" applyFill="1" applyBorder="1" applyAlignment="1" applyProtection="1">
      <alignment vertical="center" wrapText="1"/>
    </xf>
    <xf numFmtId="0" fontId="9" fillId="2" borderId="1" xfId="0" applyFont="1" applyFill="1" applyBorder="1" applyAlignment="1"/>
    <xf numFmtId="0" fontId="1" fillId="2" borderId="8" xfId="2" applyNumberFormat="1" applyFont="1" applyFill="1" applyBorder="1" applyAlignment="1">
      <alignment vertical="center" wrapText="1"/>
    </xf>
    <xf numFmtId="0" fontId="1" fillId="2" borderId="8" xfId="3" applyNumberFormat="1" applyFont="1" applyFill="1" applyBorder="1" applyAlignment="1">
      <alignment vertical="center" wrapText="1"/>
    </xf>
    <xf numFmtId="0" fontId="1" fillId="2" borderId="0" xfId="2" applyNumberFormat="1" applyFont="1" applyFill="1" applyBorder="1" applyAlignment="1">
      <alignment vertical="center" wrapText="1"/>
    </xf>
    <xf numFmtId="0" fontId="1" fillId="4" borderId="8" xfId="1" applyNumberFormat="1" applyFont="1" applyFill="1" applyBorder="1" applyAlignment="1" applyProtection="1">
      <alignment vertical="center" wrapText="1"/>
    </xf>
    <xf numFmtId="0" fontId="8" fillId="4" borderId="8" xfId="1" applyNumberFormat="1" applyFont="1" applyFill="1" applyBorder="1" applyAlignment="1" applyProtection="1">
      <alignment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right" vertical="top"/>
    </xf>
    <xf numFmtId="43" fontId="6" fillId="2" borderId="12" xfId="4" applyFont="1" applyFill="1" applyBorder="1" applyAlignment="1">
      <alignment horizontal="right" vertical="top"/>
    </xf>
    <xf numFmtId="43" fontId="6" fillId="2" borderId="8" xfId="4" applyFont="1" applyFill="1" applyBorder="1" applyAlignment="1">
      <alignment horizontal="right" vertical="top"/>
    </xf>
    <xf numFmtId="0" fontId="6" fillId="2" borderId="1" xfId="0" applyFont="1" applyFill="1" applyBorder="1" applyAlignment="1">
      <alignment vertical="top"/>
    </xf>
    <xf numFmtId="43" fontId="6" fillId="2" borderId="2" xfId="4" applyFont="1" applyFill="1" applyBorder="1" applyAlignment="1">
      <alignment vertical="top"/>
    </xf>
    <xf numFmtId="43" fontId="8" fillId="2" borderId="1" xfId="4" applyFont="1" applyFill="1" applyBorder="1" applyAlignment="1" applyProtection="1">
      <alignment horizontal="right" vertical="top"/>
    </xf>
    <xf numFmtId="43" fontId="6" fillId="2" borderId="2" xfId="4" applyFont="1" applyFill="1" applyBorder="1" applyAlignment="1">
      <alignment horizontal="right" vertical="top"/>
    </xf>
    <xf numFmtId="43" fontId="6" fillId="2" borderId="1" xfId="4" applyFont="1" applyFill="1" applyBorder="1" applyAlignment="1">
      <alignment horizontal="right" vertical="top"/>
    </xf>
    <xf numFmtId="0" fontId="1" fillId="2" borderId="1" xfId="0" applyNumberFormat="1" applyFont="1" applyFill="1" applyBorder="1" applyAlignment="1">
      <alignment vertical="top"/>
    </xf>
    <xf numFmtId="0" fontId="1" fillId="2" borderId="1" xfId="1" applyNumberFormat="1" applyFont="1" applyFill="1" applyBorder="1" applyAlignment="1" applyProtection="1">
      <alignment horizontal="right" vertical="top"/>
    </xf>
    <xf numFmtId="43" fontId="1" fillId="2" borderId="2" xfId="4" applyFont="1" applyFill="1" applyBorder="1" applyAlignment="1" applyProtection="1">
      <alignment horizontal="right" vertical="top"/>
    </xf>
    <xf numFmtId="0" fontId="1" fillId="2" borderId="8" xfId="1" applyNumberFormat="1" applyFont="1" applyFill="1" applyBorder="1" applyAlignment="1" applyProtection="1">
      <alignment horizontal="right" vertical="top"/>
    </xf>
    <xf numFmtId="43" fontId="6" fillId="2" borderId="12" xfId="4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43" fontId="6" fillId="0" borderId="2" xfId="4" applyFont="1" applyBorder="1" applyAlignment="1">
      <alignment vertical="top"/>
    </xf>
    <xf numFmtId="43" fontId="6" fillId="0" borderId="1" xfId="4" applyFont="1" applyBorder="1" applyAlignment="1">
      <alignment vertical="top"/>
    </xf>
    <xf numFmtId="43" fontId="6" fillId="2" borderId="14" xfId="4" applyFont="1" applyFill="1" applyBorder="1" applyAlignment="1">
      <alignment vertical="top"/>
    </xf>
    <xf numFmtId="165" fontId="1" fillId="2" borderId="1" xfId="1" applyNumberFormat="1" applyFont="1" applyFill="1" applyBorder="1" applyAlignment="1" applyProtection="1">
      <alignment horizontal="right" vertical="top"/>
    </xf>
    <xf numFmtId="43" fontId="1" fillId="2" borderId="14" xfId="4" applyFont="1" applyFill="1" applyBorder="1" applyAlignment="1" applyProtection="1">
      <alignment horizontal="right" vertical="top"/>
    </xf>
    <xf numFmtId="0" fontId="6" fillId="2" borderId="1" xfId="0" applyNumberFormat="1" applyFont="1" applyFill="1" applyBorder="1" applyAlignment="1">
      <alignment horizontal="right" vertical="top"/>
    </xf>
    <xf numFmtId="165" fontId="8" fillId="2" borderId="1" xfId="1" applyNumberFormat="1" applyFont="1" applyFill="1" applyBorder="1" applyAlignment="1" applyProtection="1">
      <alignment horizontal="right" vertical="top"/>
    </xf>
    <xf numFmtId="165" fontId="8" fillId="2" borderId="6" xfId="1" applyNumberFormat="1" applyFont="1" applyFill="1" applyBorder="1" applyAlignment="1" applyProtection="1">
      <alignment horizontal="right" vertical="top"/>
    </xf>
    <xf numFmtId="43" fontId="1" fillId="2" borderId="7" xfId="4" applyFont="1" applyFill="1" applyBorder="1" applyAlignment="1" applyProtection="1">
      <alignment horizontal="right" vertical="top"/>
    </xf>
    <xf numFmtId="43" fontId="8" fillId="2" borderId="8" xfId="4" applyFont="1" applyFill="1" applyBorder="1" applyAlignment="1" applyProtection="1">
      <alignment horizontal="right" vertical="top"/>
    </xf>
    <xf numFmtId="43" fontId="1" fillId="2" borderId="1" xfId="4" applyFont="1" applyFill="1" applyBorder="1" applyAlignment="1" applyProtection="1">
      <alignment horizontal="right" vertical="top"/>
    </xf>
    <xf numFmtId="0" fontId="6" fillId="2" borderId="1" xfId="0" applyNumberFormat="1" applyFont="1" applyFill="1" applyBorder="1" applyAlignment="1">
      <alignment vertical="top"/>
    </xf>
    <xf numFmtId="43" fontId="6" fillId="2" borderId="1" xfId="4" applyFont="1" applyFill="1" applyBorder="1" applyAlignment="1">
      <alignment vertical="top"/>
    </xf>
    <xf numFmtId="43" fontId="8" fillId="2" borderId="2" xfId="4" applyFont="1" applyFill="1" applyBorder="1" applyAlignment="1" applyProtection="1">
      <alignment horizontal="right" vertical="top"/>
    </xf>
    <xf numFmtId="43" fontId="6" fillId="2" borderId="4" xfId="4" applyFont="1" applyFill="1" applyBorder="1" applyAlignment="1">
      <alignment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 vertical="top"/>
    </xf>
    <xf numFmtId="43" fontId="6" fillId="2" borderId="14" xfId="4" applyFont="1" applyFill="1" applyBorder="1" applyAlignment="1">
      <alignment horizontal="right" vertical="top"/>
    </xf>
    <xf numFmtId="0" fontId="1" fillId="2" borderId="1" xfId="0" applyNumberFormat="1" applyFont="1" applyFill="1" applyBorder="1" applyAlignment="1">
      <alignment horizontal="right" vertical="top"/>
    </xf>
    <xf numFmtId="0" fontId="6" fillId="2" borderId="9" xfId="0" applyFont="1" applyFill="1" applyBorder="1" applyAlignment="1">
      <alignment vertical="top"/>
    </xf>
    <xf numFmtId="0" fontId="6" fillId="2" borderId="11" xfId="0" applyFont="1" applyFill="1" applyBorder="1" applyAlignment="1">
      <alignment vertical="top"/>
    </xf>
    <xf numFmtId="43" fontId="1" fillId="2" borderId="13" xfId="4" applyFont="1" applyFill="1" applyBorder="1" applyAlignment="1" applyProtection="1">
      <alignment horizontal="right" vertical="top"/>
    </xf>
    <xf numFmtId="165" fontId="1" fillId="2" borderId="9" xfId="1" applyNumberFormat="1" applyFont="1" applyFill="1" applyBorder="1" applyAlignment="1" applyProtection="1">
      <alignment horizontal="right" vertical="top"/>
    </xf>
    <xf numFmtId="0" fontId="1" fillId="2" borderId="9" xfId="0" applyNumberFormat="1" applyFont="1" applyFill="1" applyBorder="1" applyAlignment="1">
      <alignment vertical="top"/>
    </xf>
    <xf numFmtId="0" fontId="1" fillId="2" borderId="1" xfId="1" applyNumberFormat="1" applyFont="1" applyFill="1" applyBorder="1" applyAlignment="1" applyProtection="1">
      <alignment horizontal="right" vertical="top" wrapText="1"/>
    </xf>
    <xf numFmtId="0" fontId="1" fillId="2" borderId="8" xfId="0" applyNumberFormat="1" applyFont="1" applyFill="1" applyBorder="1" applyAlignment="1">
      <alignment horizontal="right" vertical="top"/>
    </xf>
    <xf numFmtId="0" fontId="8" fillId="2" borderId="1" xfId="1" applyNumberFormat="1" applyFont="1" applyFill="1" applyBorder="1" applyAlignment="1" applyProtection="1">
      <alignment horizontal="right" vertical="top"/>
    </xf>
    <xf numFmtId="0" fontId="6" fillId="2" borderId="0" xfId="0" applyFont="1" applyFill="1" applyBorder="1" applyAlignment="1">
      <alignment vertical="top"/>
    </xf>
    <xf numFmtId="0" fontId="8" fillId="2" borderId="8" xfId="1" applyNumberFormat="1" applyFont="1" applyFill="1" applyBorder="1" applyAlignment="1" applyProtection="1">
      <alignment horizontal="right" vertical="top"/>
    </xf>
    <xf numFmtId="43" fontId="1" fillId="2" borderId="12" xfId="4" applyFont="1" applyFill="1" applyBorder="1" applyAlignment="1" applyProtection="1">
      <alignment horizontal="right" vertical="top"/>
    </xf>
    <xf numFmtId="0" fontId="1" fillId="2" borderId="8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1" fillId="4" borderId="1" xfId="1" applyNumberFormat="1" applyFont="1" applyFill="1" applyBorder="1" applyAlignment="1" applyProtection="1">
      <alignment horizontal="center" vertical="center" wrapText="1"/>
    </xf>
    <xf numFmtId="165" fontId="1" fillId="4" borderId="1" xfId="1" applyNumberFormat="1" applyFont="1" applyFill="1" applyBorder="1" applyAlignment="1" applyProtection="1">
      <alignment horizontal="center" vertical="center" wrapText="1"/>
    </xf>
    <xf numFmtId="0" fontId="1" fillId="2" borderId="1" xfId="2" applyNumberFormat="1" applyFont="1" applyFill="1" applyBorder="1" applyAlignment="1">
      <alignment horizontal="center" wrapText="1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165" fontId="8" fillId="4" borderId="6" xfId="1" applyNumberFormat="1" applyFont="1" applyFill="1" applyBorder="1" applyAlignment="1" applyProtection="1">
      <alignment horizontal="center" vertical="center" wrapText="1"/>
    </xf>
    <xf numFmtId="0" fontId="8" fillId="4" borderId="8" xfId="1" applyNumberFormat="1" applyFont="1" applyFill="1" applyBorder="1" applyAlignment="1" applyProtection="1">
      <alignment horizontal="center" vertical="center" wrapText="1"/>
    </xf>
    <xf numFmtId="0" fontId="8" fillId="4" borderId="1" xfId="1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center" wrapText="1"/>
    </xf>
    <xf numFmtId="0" fontId="1" fillId="4" borderId="4" xfId="1" applyNumberFormat="1" applyFont="1" applyFill="1" applyBorder="1" applyAlignment="1" applyProtection="1">
      <alignment horizontal="center" vertical="center" wrapText="1"/>
    </xf>
    <xf numFmtId="0" fontId="1" fillId="4" borderId="8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wrapText="1"/>
    </xf>
    <xf numFmtId="0" fontId="1" fillId="4" borderId="1" xfId="1" applyNumberFormat="1" applyFont="1" applyFill="1" applyBorder="1" applyAlignment="1" applyProtection="1">
      <alignment horizont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3" fontId="7" fillId="0" borderId="0" xfId="0" applyNumberFormat="1" applyFont="1"/>
    <xf numFmtId="164" fontId="1" fillId="0" borderId="1" xfId="1" applyNumberFormat="1" applyFont="1" applyFill="1" applyBorder="1" applyAlignment="1" applyProtection="1">
      <alignment horizontal="center" vertical="center" wrapText="1"/>
    </xf>
  </cellXfs>
  <cellStyles count="8">
    <cellStyle name="Гиперссылка" xfId="6" builtinId="8"/>
    <cellStyle name="Обычный" xfId="0" builtinId="0"/>
    <cellStyle name="Обычный 2" xfId="1"/>
    <cellStyle name="Обычный 3" xfId="5"/>
    <cellStyle name="Обычный 5" xfId="7"/>
    <cellStyle name="Обычный_Лист1" xfId="2"/>
    <cellStyle name="Стиль 1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katal.kz/index.php?route=product/product&amp;path=86&amp;product_id=217" TargetMode="External"/><Relationship Id="rId1" Type="http://schemas.openxmlformats.org/officeDocument/2006/relationships/hyperlink" Target="http://go.mail.ru/redir?via_page=1&amp;type=sr&amp;redir=eJzLKCkpKLbS189NzEvPLC5JLM1PytErTiwp1cuu0nfJr0osyS_STcmpTNStyshMyc5Pz9fNrcxJ1M1LLC5JzcurzNLLKMnNYWAwNDWxMDE0MLU0ZQj9Fhfyiv_hCfnz7xP-xkiuAABEByY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view="pageBreakPreview" topLeftCell="A91" zoomScale="60" zoomScaleNormal="100" workbookViewId="0">
      <selection activeCell="O10" sqref="O10"/>
    </sheetView>
  </sheetViews>
  <sheetFormatPr defaultRowHeight="12.75" x14ac:dyDescent="0.2"/>
  <cols>
    <col min="1" max="1" width="3.85546875" style="1" customWidth="1"/>
    <col min="2" max="2" width="44.42578125" style="1" customWidth="1"/>
    <col min="3" max="3" width="45.140625" style="1" customWidth="1"/>
    <col min="4" max="4" width="9.5703125" style="153" customWidth="1"/>
    <col min="5" max="5" width="8.28515625" style="1" customWidth="1"/>
    <col min="6" max="6" width="14.7109375" style="1" customWidth="1"/>
    <col min="7" max="7" width="16.28515625" style="1" customWidth="1"/>
    <col min="8" max="16384" width="9.140625" style="1"/>
  </cols>
  <sheetData>
    <row r="1" spans="1:7" ht="36" customHeight="1" x14ac:dyDescent="0.2">
      <c r="A1" s="40" t="s">
        <v>0</v>
      </c>
      <c r="B1" s="39" t="s">
        <v>1</v>
      </c>
      <c r="C1" s="39" t="s">
        <v>188</v>
      </c>
      <c r="D1" s="39" t="s">
        <v>2</v>
      </c>
      <c r="E1" s="39" t="s">
        <v>189</v>
      </c>
      <c r="F1" s="41" t="s">
        <v>190</v>
      </c>
      <c r="G1" s="40" t="s">
        <v>191</v>
      </c>
    </row>
    <row r="2" spans="1:7" ht="59.25" customHeight="1" x14ac:dyDescent="0.2">
      <c r="A2" s="4">
        <v>1</v>
      </c>
      <c r="B2" s="42" t="s">
        <v>72</v>
      </c>
      <c r="C2" s="42" t="s">
        <v>71</v>
      </c>
      <c r="D2" s="134" t="s">
        <v>5</v>
      </c>
      <c r="E2" s="89">
        <v>400</v>
      </c>
      <c r="F2" s="90">
        <v>40</v>
      </c>
      <c r="G2" s="91">
        <f t="shared" ref="G2" si="0">E2*F2*1</f>
        <v>16000</v>
      </c>
    </row>
    <row r="3" spans="1:7" ht="29.25" customHeight="1" x14ac:dyDescent="0.2">
      <c r="A3" s="5">
        <v>2</v>
      </c>
      <c r="B3" s="43" t="s">
        <v>113</v>
      </c>
      <c r="C3" s="6" t="s">
        <v>114</v>
      </c>
      <c r="D3" s="88" t="s">
        <v>5</v>
      </c>
      <c r="E3" s="92">
        <v>50</v>
      </c>
      <c r="F3" s="93">
        <v>1925</v>
      </c>
      <c r="G3" s="94">
        <f t="shared" ref="G3:G34" si="1">E3*F3*1</f>
        <v>96250</v>
      </c>
    </row>
    <row r="4" spans="1:7" ht="27" customHeight="1" x14ac:dyDescent="0.2">
      <c r="A4" s="7">
        <v>3</v>
      </c>
      <c r="B4" s="44" t="s">
        <v>44</v>
      </c>
      <c r="C4" s="8" t="s">
        <v>92</v>
      </c>
      <c r="D4" s="143" t="s">
        <v>5</v>
      </c>
      <c r="E4" s="9">
        <v>200</v>
      </c>
      <c r="F4" s="95">
        <v>615</v>
      </c>
      <c r="G4" s="94">
        <f t="shared" si="1"/>
        <v>123000</v>
      </c>
    </row>
    <row r="5" spans="1:7" ht="31.5" customHeight="1" x14ac:dyDescent="0.2">
      <c r="A5" s="7">
        <v>4</v>
      </c>
      <c r="B5" s="45" t="s">
        <v>61</v>
      </c>
      <c r="C5" s="8" t="s">
        <v>62</v>
      </c>
      <c r="D5" s="144" t="s">
        <v>5</v>
      </c>
      <c r="E5" s="9">
        <v>110</v>
      </c>
      <c r="F5" s="95">
        <v>2000</v>
      </c>
      <c r="G5" s="96">
        <f t="shared" si="1"/>
        <v>220000</v>
      </c>
    </row>
    <row r="6" spans="1:7" ht="35.25" customHeight="1" x14ac:dyDescent="0.2">
      <c r="A6" s="10">
        <v>5</v>
      </c>
      <c r="B6" s="46" t="s">
        <v>30</v>
      </c>
      <c r="C6" s="46" t="s">
        <v>31</v>
      </c>
      <c r="D6" s="135" t="s">
        <v>3</v>
      </c>
      <c r="E6" s="97">
        <v>200</v>
      </c>
      <c r="F6" s="93">
        <v>1900</v>
      </c>
      <c r="G6" s="94">
        <f t="shared" si="1"/>
        <v>380000</v>
      </c>
    </row>
    <row r="7" spans="1:7" ht="23.25" customHeight="1" x14ac:dyDescent="0.2">
      <c r="A7" s="11">
        <v>6</v>
      </c>
      <c r="B7" s="47" t="s">
        <v>115</v>
      </c>
      <c r="C7" s="47" t="s">
        <v>116</v>
      </c>
      <c r="D7" s="136" t="s">
        <v>5</v>
      </c>
      <c r="E7" s="98">
        <v>2</v>
      </c>
      <c r="F7" s="99">
        <v>210</v>
      </c>
      <c r="G7" s="94">
        <f t="shared" si="1"/>
        <v>420</v>
      </c>
    </row>
    <row r="8" spans="1:7" ht="24" customHeight="1" x14ac:dyDescent="0.2">
      <c r="A8" s="11">
        <v>7</v>
      </c>
      <c r="B8" s="47" t="s">
        <v>115</v>
      </c>
      <c r="C8" s="47" t="s">
        <v>117</v>
      </c>
      <c r="D8" s="136" t="s">
        <v>5</v>
      </c>
      <c r="E8" s="98">
        <v>2</v>
      </c>
      <c r="F8" s="95">
        <v>210</v>
      </c>
      <c r="G8" s="94">
        <f t="shared" si="1"/>
        <v>420</v>
      </c>
    </row>
    <row r="9" spans="1:7" ht="22.5" customHeight="1" x14ac:dyDescent="0.2">
      <c r="A9" s="11">
        <v>8</v>
      </c>
      <c r="B9" s="48" t="s">
        <v>115</v>
      </c>
      <c r="C9" s="48" t="s">
        <v>118</v>
      </c>
      <c r="D9" s="145" t="s">
        <v>5</v>
      </c>
      <c r="E9" s="98">
        <v>2</v>
      </c>
      <c r="F9" s="93">
        <v>210</v>
      </c>
      <c r="G9" s="94">
        <f t="shared" si="1"/>
        <v>420</v>
      </c>
    </row>
    <row r="10" spans="1:7" ht="40.5" customHeight="1" x14ac:dyDescent="0.2">
      <c r="A10" s="4">
        <v>9</v>
      </c>
      <c r="B10" s="49" t="s">
        <v>115</v>
      </c>
      <c r="C10" s="49" t="s">
        <v>119</v>
      </c>
      <c r="D10" s="146" t="s">
        <v>5</v>
      </c>
      <c r="E10" s="100">
        <v>2</v>
      </c>
      <c r="F10" s="101">
        <v>210</v>
      </c>
      <c r="G10" s="94">
        <f t="shared" si="1"/>
        <v>420</v>
      </c>
    </row>
    <row r="11" spans="1:7" ht="27" customHeight="1" x14ac:dyDescent="0.2">
      <c r="A11" s="4">
        <v>10</v>
      </c>
      <c r="B11" s="47" t="s">
        <v>115</v>
      </c>
      <c r="C11" s="47" t="s">
        <v>120</v>
      </c>
      <c r="D11" s="136" t="s">
        <v>5</v>
      </c>
      <c r="E11" s="98">
        <v>2</v>
      </c>
      <c r="F11" s="93">
        <v>210</v>
      </c>
      <c r="G11" s="94">
        <f t="shared" si="1"/>
        <v>420</v>
      </c>
    </row>
    <row r="12" spans="1:7" ht="33" customHeight="1" x14ac:dyDescent="0.2">
      <c r="A12" s="11">
        <v>11</v>
      </c>
      <c r="B12" s="47" t="s">
        <v>115</v>
      </c>
      <c r="C12" s="47" t="s">
        <v>121</v>
      </c>
      <c r="D12" s="136" t="s">
        <v>5</v>
      </c>
      <c r="E12" s="98">
        <v>2</v>
      </c>
      <c r="F12" s="93">
        <v>210</v>
      </c>
      <c r="G12" s="94">
        <f t="shared" si="1"/>
        <v>420</v>
      </c>
    </row>
    <row r="13" spans="1:7" ht="23.25" customHeight="1" x14ac:dyDescent="0.2">
      <c r="A13" s="4">
        <v>12</v>
      </c>
      <c r="B13" s="47" t="s">
        <v>115</v>
      </c>
      <c r="C13" s="47" t="s">
        <v>122</v>
      </c>
      <c r="D13" s="136" t="s">
        <v>5</v>
      </c>
      <c r="E13" s="98">
        <v>2</v>
      </c>
      <c r="F13" s="93">
        <v>210</v>
      </c>
      <c r="G13" s="94">
        <f t="shared" si="1"/>
        <v>420</v>
      </c>
    </row>
    <row r="14" spans="1:7" ht="23.25" customHeight="1" x14ac:dyDescent="0.2">
      <c r="A14" s="4">
        <v>13</v>
      </c>
      <c r="B14" s="47" t="s">
        <v>115</v>
      </c>
      <c r="C14" s="47" t="s">
        <v>123</v>
      </c>
      <c r="D14" s="136" t="s">
        <v>5</v>
      </c>
      <c r="E14" s="98">
        <v>2</v>
      </c>
      <c r="F14" s="93">
        <v>210</v>
      </c>
      <c r="G14" s="94">
        <f t="shared" si="1"/>
        <v>420</v>
      </c>
    </row>
    <row r="15" spans="1:7" ht="41.25" customHeight="1" x14ac:dyDescent="0.2">
      <c r="A15" s="4">
        <v>14</v>
      </c>
      <c r="B15" s="47" t="s">
        <v>115</v>
      </c>
      <c r="C15" s="47" t="s">
        <v>124</v>
      </c>
      <c r="D15" s="136" t="s">
        <v>5</v>
      </c>
      <c r="E15" s="98">
        <v>2</v>
      </c>
      <c r="F15" s="93">
        <v>210</v>
      </c>
      <c r="G15" s="94">
        <f t="shared" si="1"/>
        <v>420</v>
      </c>
    </row>
    <row r="16" spans="1:7" ht="42" customHeight="1" x14ac:dyDescent="0.2">
      <c r="A16" s="4">
        <v>15</v>
      </c>
      <c r="B16" s="50" t="s">
        <v>88</v>
      </c>
      <c r="C16" s="47" t="s">
        <v>168</v>
      </c>
      <c r="D16" s="136" t="s">
        <v>5</v>
      </c>
      <c r="E16" s="98">
        <v>1000</v>
      </c>
      <c r="F16" s="93">
        <v>2300</v>
      </c>
      <c r="G16" s="94">
        <f t="shared" si="1"/>
        <v>2300000</v>
      </c>
    </row>
    <row r="17" spans="1:7" x14ac:dyDescent="0.2">
      <c r="A17" s="4">
        <v>16</v>
      </c>
      <c r="B17" s="51" t="s">
        <v>178</v>
      </c>
      <c r="C17" s="52" t="s">
        <v>108</v>
      </c>
      <c r="D17" s="147" t="s">
        <v>5</v>
      </c>
      <c r="E17" s="102">
        <v>50</v>
      </c>
      <c r="F17" s="103">
        <v>400</v>
      </c>
      <c r="G17" s="104">
        <f t="shared" si="1"/>
        <v>20000</v>
      </c>
    </row>
    <row r="18" spans="1:7" ht="28.5" customHeight="1" x14ac:dyDescent="0.2">
      <c r="A18" s="4">
        <v>17</v>
      </c>
      <c r="B18" s="52" t="s">
        <v>156</v>
      </c>
      <c r="C18" s="52"/>
      <c r="D18" s="147" t="s">
        <v>21</v>
      </c>
      <c r="E18" s="102">
        <v>3</v>
      </c>
      <c r="F18" s="103">
        <v>10000</v>
      </c>
      <c r="G18" s="94">
        <f t="shared" si="1"/>
        <v>30000</v>
      </c>
    </row>
    <row r="19" spans="1:7" ht="22.5" customHeight="1" x14ac:dyDescent="0.2">
      <c r="A19" s="4">
        <v>18</v>
      </c>
      <c r="B19" s="53" t="s">
        <v>102</v>
      </c>
      <c r="C19" s="43" t="s">
        <v>177</v>
      </c>
      <c r="D19" s="88" t="s">
        <v>5</v>
      </c>
      <c r="E19" s="92">
        <v>150</v>
      </c>
      <c r="F19" s="105">
        <v>8000</v>
      </c>
      <c r="G19" s="94">
        <f t="shared" si="1"/>
        <v>1200000</v>
      </c>
    </row>
    <row r="20" spans="1:7" ht="26.25" customHeight="1" x14ac:dyDescent="0.2">
      <c r="A20" s="4">
        <v>19</v>
      </c>
      <c r="B20" s="54" t="s">
        <v>6</v>
      </c>
      <c r="C20" s="55" t="s">
        <v>63</v>
      </c>
      <c r="D20" s="137" t="s">
        <v>5</v>
      </c>
      <c r="E20" s="106">
        <v>200</v>
      </c>
      <c r="F20" s="107">
        <v>860</v>
      </c>
      <c r="G20" s="94">
        <f t="shared" si="1"/>
        <v>172000</v>
      </c>
    </row>
    <row r="21" spans="1:7" ht="26.25" customHeight="1" x14ac:dyDescent="0.2">
      <c r="A21" s="4">
        <v>20</v>
      </c>
      <c r="B21" s="56" t="s">
        <v>77</v>
      </c>
      <c r="C21" s="57" t="s">
        <v>78</v>
      </c>
      <c r="D21" s="138" t="s">
        <v>29</v>
      </c>
      <c r="E21" s="97">
        <v>50</v>
      </c>
      <c r="F21" s="105">
        <v>400</v>
      </c>
      <c r="G21" s="94">
        <f t="shared" si="1"/>
        <v>20000</v>
      </c>
    </row>
    <row r="22" spans="1:7" ht="28.5" customHeight="1" x14ac:dyDescent="0.2">
      <c r="A22" s="4">
        <v>21</v>
      </c>
      <c r="B22" s="56" t="s">
        <v>77</v>
      </c>
      <c r="C22" s="12" t="s">
        <v>79</v>
      </c>
      <c r="D22" s="148" t="s">
        <v>5</v>
      </c>
      <c r="E22" s="108">
        <v>30</v>
      </c>
      <c r="F22" s="95">
        <v>570</v>
      </c>
      <c r="G22" s="94">
        <f t="shared" si="1"/>
        <v>17100</v>
      </c>
    </row>
    <row r="23" spans="1:7" ht="89.25" customHeight="1" x14ac:dyDescent="0.2">
      <c r="A23" s="4">
        <v>22</v>
      </c>
      <c r="B23" s="58" t="s">
        <v>52</v>
      </c>
      <c r="C23" s="59" t="s">
        <v>128</v>
      </c>
      <c r="D23" s="139" t="s">
        <v>5</v>
      </c>
      <c r="E23" s="109">
        <v>5</v>
      </c>
      <c r="F23" s="99">
        <v>2000</v>
      </c>
      <c r="G23" s="94">
        <f t="shared" si="1"/>
        <v>10000</v>
      </c>
    </row>
    <row r="24" spans="1:7" ht="27.75" customHeight="1" x14ac:dyDescent="0.2">
      <c r="A24" s="4">
        <v>23</v>
      </c>
      <c r="B24" s="58" t="s">
        <v>53</v>
      </c>
      <c r="C24" s="60" t="s">
        <v>54</v>
      </c>
      <c r="D24" s="139" t="s">
        <v>5</v>
      </c>
      <c r="E24" s="109">
        <v>10</v>
      </c>
      <c r="F24" s="99">
        <v>115</v>
      </c>
      <c r="G24" s="94">
        <f t="shared" si="1"/>
        <v>1150</v>
      </c>
    </row>
    <row r="25" spans="1:7" ht="27" customHeight="1" x14ac:dyDescent="0.2">
      <c r="A25" s="11">
        <v>24</v>
      </c>
      <c r="B25" s="58" t="s">
        <v>53</v>
      </c>
      <c r="C25" s="60" t="s">
        <v>55</v>
      </c>
      <c r="D25" s="139" t="s">
        <v>5</v>
      </c>
      <c r="E25" s="109">
        <v>10</v>
      </c>
      <c r="F25" s="99">
        <v>115</v>
      </c>
      <c r="G25" s="94">
        <f t="shared" si="1"/>
        <v>1150</v>
      </c>
    </row>
    <row r="26" spans="1:7" ht="31.5" customHeight="1" x14ac:dyDescent="0.2">
      <c r="A26" s="11">
        <v>25</v>
      </c>
      <c r="B26" s="58" t="s">
        <v>53</v>
      </c>
      <c r="C26" s="61" t="s">
        <v>56</v>
      </c>
      <c r="D26" s="140" t="s">
        <v>5</v>
      </c>
      <c r="E26" s="110">
        <v>20</v>
      </c>
      <c r="F26" s="111">
        <v>115</v>
      </c>
      <c r="G26" s="112">
        <f t="shared" si="1"/>
        <v>2300</v>
      </c>
    </row>
    <row r="27" spans="1:7" ht="33" customHeight="1" x14ac:dyDescent="0.2">
      <c r="A27" s="4">
        <v>26</v>
      </c>
      <c r="B27" s="58" t="s">
        <v>53</v>
      </c>
      <c r="C27" s="60" t="s">
        <v>57</v>
      </c>
      <c r="D27" s="139" t="s">
        <v>5</v>
      </c>
      <c r="E27" s="109">
        <v>20</v>
      </c>
      <c r="F27" s="113">
        <v>115</v>
      </c>
      <c r="G27" s="94">
        <f t="shared" si="1"/>
        <v>2300</v>
      </c>
    </row>
    <row r="28" spans="1:7" ht="24" customHeight="1" x14ac:dyDescent="0.2">
      <c r="A28" s="4">
        <v>27</v>
      </c>
      <c r="B28" s="58" t="s">
        <v>64</v>
      </c>
      <c r="C28" s="60" t="s">
        <v>161</v>
      </c>
      <c r="D28" s="139" t="s">
        <v>5</v>
      </c>
      <c r="E28" s="109">
        <v>50</v>
      </c>
      <c r="F28" s="99">
        <v>120</v>
      </c>
      <c r="G28" s="94">
        <f t="shared" si="1"/>
        <v>6000</v>
      </c>
    </row>
    <row r="29" spans="1:7" ht="24.75" customHeight="1" x14ac:dyDescent="0.2">
      <c r="A29" s="4">
        <v>28</v>
      </c>
      <c r="B29" s="47" t="s">
        <v>129</v>
      </c>
      <c r="C29" s="43" t="s">
        <v>130</v>
      </c>
      <c r="D29" s="88" t="s">
        <v>5</v>
      </c>
      <c r="E29" s="92">
        <v>20</v>
      </c>
      <c r="F29" s="93">
        <v>85</v>
      </c>
      <c r="G29" s="94">
        <f t="shared" si="1"/>
        <v>1700</v>
      </c>
    </row>
    <row r="30" spans="1:7" ht="24.75" customHeight="1" x14ac:dyDescent="0.2">
      <c r="A30" s="11">
        <v>29</v>
      </c>
      <c r="B30" s="62" t="s">
        <v>106</v>
      </c>
      <c r="C30" s="56" t="s">
        <v>170</v>
      </c>
      <c r="D30" s="34" t="s">
        <v>21</v>
      </c>
      <c r="E30" s="114">
        <v>10</v>
      </c>
      <c r="F30" s="115">
        <v>2600</v>
      </c>
      <c r="G30" s="94">
        <f t="shared" si="1"/>
        <v>26000</v>
      </c>
    </row>
    <row r="31" spans="1:7" ht="42" customHeight="1" x14ac:dyDescent="0.2">
      <c r="A31" s="11">
        <v>30</v>
      </c>
      <c r="B31" s="50" t="s">
        <v>125</v>
      </c>
      <c r="C31" s="8" t="s">
        <v>163</v>
      </c>
      <c r="D31" s="136" t="s">
        <v>5</v>
      </c>
      <c r="E31" s="98">
        <v>20</v>
      </c>
      <c r="F31" s="113">
        <v>265</v>
      </c>
      <c r="G31" s="94">
        <f t="shared" si="1"/>
        <v>5300</v>
      </c>
    </row>
    <row r="32" spans="1:7" ht="45.75" customHeight="1" x14ac:dyDescent="0.2">
      <c r="A32" s="11">
        <v>31</v>
      </c>
      <c r="B32" s="50" t="s">
        <v>125</v>
      </c>
      <c r="C32" s="8" t="s">
        <v>126</v>
      </c>
      <c r="D32" s="136" t="s">
        <v>5</v>
      </c>
      <c r="E32" s="98">
        <v>50</v>
      </c>
      <c r="F32" s="116">
        <v>230</v>
      </c>
      <c r="G32" s="94">
        <f t="shared" si="1"/>
        <v>11500</v>
      </c>
    </row>
    <row r="33" spans="1:7" ht="44.25" customHeight="1" x14ac:dyDescent="0.2">
      <c r="A33" s="13">
        <v>32</v>
      </c>
      <c r="B33" s="50" t="s">
        <v>125</v>
      </c>
      <c r="C33" s="8" t="s">
        <v>127</v>
      </c>
      <c r="D33" s="136" t="s">
        <v>5</v>
      </c>
      <c r="E33" s="98">
        <v>10</v>
      </c>
      <c r="F33" s="116">
        <v>265</v>
      </c>
      <c r="G33" s="94">
        <f t="shared" si="1"/>
        <v>2650</v>
      </c>
    </row>
    <row r="34" spans="1:7" ht="39" customHeight="1" x14ac:dyDescent="0.2">
      <c r="A34" s="14">
        <v>33</v>
      </c>
      <c r="B34" s="63" t="s">
        <v>23</v>
      </c>
      <c r="C34" s="64"/>
      <c r="D34" s="15" t="s">
        <v>21</v>
      </c>
      <c r="E34" s="15">
        <v>2</v>
      </c>
      <c r="F34" s="117">
        <v>150</v>
      </c>
      <c r="G34" s="94">
        <f t="shared" si="1"/>
        <v>300</v>
      </c>
    </row>
    <row r="35" spans="1:7" ht="38.25" customHeight="1" x14ac:dyDescent="0.2">
      <c r="A35" s="14">
        <v>34</v>
      </c>
      <c r="B35" s="65" t="s">
        <v>186</v>
      </c>
      <c r="C35" s="64"/>
      <c r="D35" s="16" t="s">
        <v>5</v>
      </c>
      <c r="E35" s="15">
        <v>2</v>
      </c>
      <c r="F35" s="117">
        <v>215000</v>
      </c>
      <c r="G35" s="94">
        <f t="shared" ref="G35:G66" si="2">E35*F35*1</f>
        <v>430000</v>
      </c>
    </row>
    <row r="36" spans="1:7" ht="42" customHeight="1" x14ac:dyDescent="0.2">
      <c r="A36" s="17">
        <v>35</v>
      </c>
      <c r="B36" s="66" t="s">
        <v>25</v>
      </c>
      <c r="C36" s="64"/>
      <c r="D36" s="16" t="s">
        <v>5</v>
      </c>
      <c r="E36" s="15">
        <v>1</v>
      </c>
      <c r="F36" s="117">
        <v>215000</v>
      </c>
      <c r="G36" s="94">
        <f t="shared" si="2"/>
        <v>215000</v>
      </c>
    </row>
    <row r="37" spans="1:7" ht="48" customHeight="1" x14ac:dyDescent="0.2">
      <c r="A37" s="7">
        <v>36</v>
      </c>
      <c r="B37" s="67" t="s">
        <v>26</v>
      </c>
      <c r="C37" s="68"/>
      <c r="D37" s="18" t="s">
        <v>5</v>
      </c>
      <c r="E37" s="118">
        <v>1</v>
      </c>
      <c r="F37" s="101">
        <v>295000</v>
      </c>
      <c r="G37" s="94">
        <f t="shared" si="2"/>
        <v>295000</v>
      </c>
    </row>
    <row r="38" spans="1:7" ht="35.25" customHeight="1" x14ac:dyDescent="0.2">
      <c r="A38" s="19">
        <v>37</v>
      </c>
      <c r="B38" s="69" t="s">
        <v>27</v>
      </c>
      <c r="C38" s="43"/>
      <c r="D38" s="20" t="s">
        <v>5</v>
      </c>
      <c r="E38" s="36">
        <v>1</v>
      </c>
      <c r="F38" s="93">
        <v>415000</v>
      </c>
      <c r="G38" s="94">
        <f t="shared" si="2"/>
        <v>415000</v>
      </c>
    </row>
    <row r="39" spans="1:7" ht="38.25" customHeight="1" x14ac:dyDescent="0.2">
      <c r="A39" s="11">
        <v>38</v>
      </c>
      <c r="B39" s="65" t="s">
        <v>187</v>
      </c>
      <c r="C39" s="52"/>
      <c r="D39" s="147" t="s">
        <v>5</v>
      </c>
      <c r="E39" s="102">
        <v>2</v>
      </c>
      <c r="F39" s="101">
        <v>295000</v>
      </c>
      <c r="G39" s="104">
        <f t="shared" si="2"/>
        <v>590000</v>
      </c>
    </row>
    <row r="40" spans="1:7" ht="44.25" customHeight="1" x14ac:dyDescent="0.2">
      <c r="A40" s="11">
        <v>39</v>
      </c>
      <c r="B40" s="47" t="s">
        <v>39</v>
      </c>
      <c r="C40" s="47" t="s">
        <v>40</v>
      </c>
      <c r="D40" s="136" t="s">
        <v>5</v>
      </c>
      <c r="E40" s="98">
        <v>30</v>
      </c>
      <c r="F40" s="93">
        <v>200</v>
      </c>
      <c r="G40" s="94">
        <f t="shared" si="2"/>
        <v>6000</v>
      </c>
    </row>
    <row r="41" spans="1:7" ht="57.75" customHeight="1" x14ac:dyDescent="0.2">
      <c r="A41" s="11">
        <v>40</v>
      </c>
      <c r="B41" s="47" t="s">
        <v>39</v>
      </c>
      <c r="C41" s="47" t="s">
        <v>41</v>
      </c>
      <c r="D41" s="136" t="s">
        <v>5</v>
      </c>
      <c r="E41" s="98">
        <v>50</v>
      </c>
      <c r="F41" s="93">
        <v>200</v>
      </c>
      <c r="G41" s="94">
        <f t="shared" si="2"/>
        <v>10000</v>
      </c>
    </row>
    <row r="42" spans="1:7" ht="43.5" customHeight="1" x14ac:dyDescent="0.2">
      <c r="A42" s="11">
        <v>41</v>
      </c>
      <c r="B42" s="47" t="s">
        <v>39</v>
      </c>
      <c r="C42" s="47" t="s">
        <v>42</v>
      </c>
      <c r="D42" s="136" t="s">
        <v>5</v>
      </c>
      <c r="E42" s="98">
        <v>50</v>
      </c>
      <c r="F42" s="93">
        <v>200</v>
      </c>
      <c r="G42" s="94">
        <f t="shared" si="2"/>
        <v>10000</v>
      </c>
    </row>
    <row r="43" spans="1:7" ht="44.25" customHeight="1" x14ac:dyDescent="0.2">
      <c r="A43" s="13">
        <v>42</v>
      </c>
      <c r="B43" s="47" t="s">
        <v>39</v>
      </c>
      <c r="C43" s="47" t="s">
        <v>43</v>
      </c>
      <c r="D43" s="136" t="s">
        <v>5</v>
      </c>
      <c r="E43" s="98">
        <v>50</v>
      </c>
      <c r="F43" s="93">
        <v>200</v>
      </c>
      <c r="G43" s="94">
        <f t="shared" si="2"/>
        <v>10000</v>
      </c>
    </row>
    <row r="44" spans="1:7" ht="25.5" customHeight="1" x14ac:dyDescent="0.2">
      <c r="A44" s="21">
        <v>43</v>
      </c>
      <c r="B44" s="58" t="s">
        <v>50</v>
      </c>
      <c r="C44" s="58" t="s">
        <v>51</v>
      </c>
      <c r="D44" s="137" t="s">
        <v>5</v>
      </c>
      <c r="E44" s="106">
        <v>20</v>
      </c>
      <c r="F44" s="99">
        <v>300</v>
      </c>
      <c r="G44" s="94">
        <f t="shared" si="2"/>
        <v>6000</v>
      </c>
    </row>
    <row r="45" spans="1:7" ht="42" customHeight="1" x14ac:dyDescent="0.2">
      <c r="A45" s="21">
        <v>44</v>
      </c>
      <c r="B45" s="58" t="s">
        <v>50</v>
      </c>
      <c r="C45" s="58" t="s">
        <v>65</v>
      </c>
      <c r="D45" s="137" t="s">
        <v>5</v>
      </c>
      <c r="E45" s="106">
        <v>20</v>
      </c>
      <c r="F45" s="99">
        <v>300</v>
      </c>
      <c r="G45" s="94">
        <f t="shared" si="2"/>
        <v>6000</v>
      </c>
    </row>
    <row r="46" spans="1:7" ht="27" customHeight="1" x14ac:dyDescent="0.2">
      <c r="A46" s="7">
        <v>45</v>
      </c>
      <c r="B46" s="58" t="s">
        <v>50</v>
      </c>
      <c r="C46" s="58" t="s">
        <v>164</v>
      </c>
      <c r="D46" s="137" t="s">
        <v>5</v>
      </c>
      <c r="E46" s="106">
        <v>20</v>
      </c>
      <c r="F46" s="99">
        <v>300</v>
      </c>
      <c r="G46" s="94">
        <f t="shared" si="2"/>
        <v>6000</v>
      </c>
    </row>
    <row r="47" spans="1:7" ht="25.5" customHeight="1" x14ac:dyDescent="0.2">
      <c r="A47" s="7">
        <v>46</v>
      </c>
      <c r="B47" s="70" t="s">
        <v>179</v>
      </c>
      <c r="C47" s="22" t="s">
        <v>174</v>
      </c>
      <c r="D47" s="87" t="s">
        <v>5</v>
      </c>
      <c r="E47" s="119">
        <v>5000</v>
      </c>
      <c r="F47" s="101">
        <v>155</v>
      </c>
      <c r="G47" s="94">
        <f t="shared" si="2"/>
        <v>775000</v>
      </c>
    </row>
    <row r="48" spans="1:7" ht="54" customHeight="1" x14ac:dyDescent="0.2">
      <c r="A48" s="7">
        <v>47</v>
      </c>
      <c r="B48" s="71" t="s">
        <v>7</v>
      </c>
      <c r="C48" s="71" t="s">
        <v>8</v>
      </c>
      <c r="D48" s="88" t="s">
        <v>3</v>
      </c>
      <c r="E48" s="120">
        <v>50</v>
      </c>
      <c r="F48" s="95">
        <v>1100</v>
      </c>
      <c r="G48" s="94">
        <f t="shared" si="2"/>
        <v>55000</v>
      </c>
    </row>
    <row r="49" spans="1:7" ht="36.75" customHeight="1" x14ac:dyDescent="0.2">
      <c r="A49" s="7">
        <v>48</v>
      </c>
      <c r="B49" s="47" t="s">
        <v>68</v>
      </c>
      <c r="C49" s="8" t="s">
        <v>155</v>
      </c>
      <c r="D49" s="136" t="s">
        <v>5</v>
      </c>
      <c r="E49" s="98">
        <v>10</v>
      </c>
      <c r="F49" s="121">
        <v>4300</v>
      </c>
      <c r="G49" s="94">
        <f t="shared" si="2"/>
        <v>43000</v>
      </c>
    </row>
    <row r="50" spans="1:7" ht="27.75" customHeight="1" x14ac:dyDescent="0.2">
      <c r="A50" s="7">
        <v>49</v>
      </c>
      <c r="B50" s="72" t="s">
        <v>47</v>
      </c>
      <c r="C50" s="23" t="s">
        <v>76</v>
      </c>
      <c r="D50" s="137" t="s">
        <v>29</v>
      </c>
      <c r="E50" s="106">
        <v>100</v>
      </c>
      <c r="F50" s="95">
        <v>890</v>
      </c>
      <c r="G50" s="94">
        <f t="shared" si="2"/>
        <v>89000</v>
      </c>
    </row>
    <row r="51" spans="1:7" ht="29.25" customHeight="1" x14ac:dyDescent="0.2">
      <c r="A51" s="7">
        <v>50</v>
      </c>
      <c r="B51" s="43" t="s">
        <v>95</v>
      </c>
      <c r="C51" s="8" t="s">
        <v>96</v>
      </c>
      <c r="D51" s="88" t="s">
        <v>5</v>
      </c>
      <c r="E51" s="92">
        <v>1000</v>
      </c>
      <c r="F51" s="93">
        <v>65</v>
      </c>
      <c r="G51" s="94">
        <f t="shared" si="2"/>
        <v>65000</v>
      </c>
    </row>
    <row r="52" spans="1:7" x14ac:dyDescent="0.2">
      <c r="A52" s="155">
        <v>51</v>
      </c>
      <c r="B52" s="73" t="s">
        <v>86</v>
      </c>
      <c r="C52" s="46" t="s">
        <v>87</v>
      </c>
      <c r="D52" s="148" t="s">
        <v>5</v>
      </c>
      <c r="E52" s="122">
        <v>10</v>
      </c>
      <c r="F52" s="95">
        <v>10500</v>
      </c>
      <c r="G52" s="94">
        <f t="shared" si="2"/>
        <v>105000</v>
      </c>
    </row>
    <row r="53" spans="1:7" x14ac:dyDescent="0.2">
      <c r="A53" s="7">
        <v>52</v>
      </c>
      <c r="B53" s="58" t="s">
        <v>171</v>
      </c>
      <c r="C53" s="52" t="s">
        <v>165</v>
      </c>
      <c r="D53" s="147" t="s">
        <v>5</v>
      </c>
      <c r="E53" s="102">
        <v>10</v>
      </c>
      <c r="F53" s="103">
        <v>10000</v>
      </c>
      <c r="G53" s="104">
        <f t="shared" si="2"/>
        <v>100000</v>
      </c>
    </row>
    <row r="54" spans="1:7" ht="27" customHeight="1" x14ac:dyDescent="0.2">
      <c r="A54" s="7">
        <v>53</v>
      </c>
      <c r="B54" s="58" t="s">
        <v>48</v>
      </c>
      <c r="C54" s="58" t="s">
        <v>22</v>
      </c>
      <c r="D54" s="137" t="s">
        <v>22</v>
      </c>
      <c r="E54" s="120">
        <v>100</v>
      </c>
      <c r="F54" s="95">
        <v>600</v>
      </c>
      <c r="G54" s="94">
        <f t="shared" si="2"/>
        <v>60000</v>
      </c>
    </row>
    <row r="55" spans="1:7" ht="25.5" customHeight="1" x14ac:dyDescent="0.2">
      <c r="A55" s="7">
        <v>54</v>
      </c>
      <c r="B55" s="46" t="s">
        <v>32</v>
      </c>
      <c r="C55" s="46" t="s">
        <v>162</v>
      </c>
      <c r="D55" s="138" t="s">
        <v>4</v>
      </c>
      <c r="E55" s="97">
        <v>20</v>
      </c>
      <c r="F55" s="93">
        <v>4500</v>
      </c>
      <c r="G55" s="94">
        <f t="shared" si="2"/>
        <v>90000</v>
      </c>
    </row>
    <row r="56" spans="1:7" ht="24.75" customHeight="1" x14ac:dyDescent="0.2">
      <c r="A56" s="7">
        <v>55</v>
      </c>
      <c r="B56" s="43" t="s">
        <v>101</v>
      </c>
      <c r="C56" s="43"/>
      <c r="D56" s="88" t="s">
        <v>5</v>
      </c>
      <c r="E56" s="92">
        <v>15</v>
      </c>
      <c r="F56" s="93">
        <v>3200</v>
      </c>
      <c r="G56" s="94">
        <f t="shared" si="2"/>
        <v>48000</v>
      </c>
    </row>
    <row r="57" spans="1:7" ht="43.5" customHeight="1" x14ac:dyDescent="0.2">
      <c r="A57" s="7">
        <v>56</v>
      </c>
      <c r="B57" s="24" t="s">
        <v>80</v>
      </c>
      <c r="C57" s="74" t="s">
        <v>81</v>
      </c>
      <c r="D57" s="149" t="s">
        <v>5</v>
      </c>
      <c r="E57" s="120">
        <v>28</v>
      </c>
      <c r="F57" s="121">
        <v>1700</v>
      </c>
      <c r="G57" s="94">
        <f t="shared" si="2"/>
        <v>47600</v>
      </c>
    </row>
    <row r="58" spans="1:7" ht="33" customHeight="1" x14ac:dyDescent="0.2">
      <c r="A58" s="7">
        <v>57</v>
      </c>
      <c r="B58" s="25" t="s">
        <v>131</v>
      </c>
      <c r="C58" s="25" t="s">
        <v>132</v>
      </c>
      <c r="D58" s="88" t="s">
        <v>5</v>
      </c>
      <c r="E58" s="92">
        <v>1</v>
      </c>
      <c r="F58" s="93">
        <v>2500</v>
      </c>
      <c r="G58" s="94">
        <f t="shared" si="2"/>
        <v>2500</v>
      </c>
    </row>
    <row r="59" spans="1:7" ht="41.25" customHeight="1" x14ac:dyDescent="0.2">
      <c r="A59" s="7">
        <v>58</v>
      </c>
      <c r="B59" s="25" t="s">
        <v>131</v>
      </c>
      <c r="C59" s="3" t="s">
        <v>133</v>
      </c>
      <c r="D59" s="88" t="s">
        <v>5</v>
      </c>
      <c r="E59" s="92">
        <v>1</v>
      </c>
      <c r="F59" s="93">
        <v>2500</v>
      </c>
      <c r="G59" s="94">
        <f t="shared" si="2"/>
        <v>2500</v>
      </c>
    </row>
    <row r="60" spans="1:7" ht="32.25" customHeight="1" x14ac:dyDescent="0.2">
      <c r="A60" s="7">
        <v>59</v>
      </c>
      <c r="B60" s="25" t="s">
        <v>131</v>
      </c>
      <c r="C60" s="25" t="s">
        <v>134</v>
      </c>
      <c r="D60" s="88" t="s">
        <v>5</v>
      </c>
      <c r="E60" s="92">
        <v>1</v>
      </c>
      <c r="F60" s="93">
        <v>3900</v>
      </c>
      <c r="G60" s="94">
        <f t="shared" si="2"/>
        <v>3900</v>
      </c>
    </row>
    <row r="61" spans="1:7" ht="61.5" customHeight="1" x14ac:dyDescent="0.2">
      <c r="A61" s="7">
        <v>60</v>
      </c>
      <c r="B61" s="25" t="s">
        <v>131</v>
      </c>
      <c r="C61" s="25" t="s">
        <v>135</v>
      </c>
      <c r="D61" s="88" t="s">
        <v>5</v>
      </c>
      <c r="E61" s="92">
        <v>2</v>
      </c>
      <c r="F61" s="93">
        <v>3900</v>
      </c>
      <c r="G61" s="94">
        <f t="shared" si="2"/>
        <v>7800</v>
      </c>
    </row>
    <row r="62" spans="1:7" ht="45.75" customHeight="1" x14ac:dyDescent="0.2">
      <c r="A62" s="7">
        <v>61</v>
      </c>
      <c r="B62" s="25" t="s">
        <v>131</v>
      </c>
      <c r="C62" s="25" t="s">
        <v>136</v>
      </c>
      <c r="D62" s="88" t="s">
        <v>5</v>
      </c>
      <c r="E62" s="92">
        <v>2</v>
      </c>
      <c r="F62" s="93">
        <v>3900</v>
      </c>
      <c r="G62" s="94">
        <f t="shared" si="2"/>
        <v>7800</v>
      </c>
    </row>
    <row r="63" spans="1:7" ht="27" customHeight="1" x14ac:dyDescent="0.2">
      <c r="A63" s="7">
        <v>62</v>
      </c>
      <c r="B63" s="25" t="s">
        <v>137</v>
      </c>
      <c r="C63" s="26" t="s">
        <v>138</v>
      </c>
      <c r="D63" s="88" t="s">
        <v>5</v>
      </c>
      <c r="E63" s="123">
        <v>3</v>
      </c>
      <c r="F63" s="93">
        <v>1100</v>
      </c>
      <c r="G63" s="94">
        <f t="shared" si="2"/>
        <v>3300</v>
      </c>
    </row>
    <row r="64" spans="1:7" ht="25.5" x14ac:dyDescent="0.2">
      <c r="A64" s="7">
        <v>63</v>
      </c>
      <c r="B64" s="27" t="s">
        <v>137</v>
      </c>
      <c r="C64" s="28" t="s">
        <v>139</v>
      </c>
      <c r="D64" s="150" t="s">
        <v>5</v>
      </c>
      <c r="E64" s="124">
        <v>2</v>
      </c>
      <c r="F64" s="105">
        <v>1100</v>
      </c>
      <c r="G64" s="94">
        <f t="shared" si="2"/>
        <v>2200</v>
      </c>
    </row>
    <row r="65" spans="1:7" ht="25.5" x14ac:dyDescent="0.2">
      <c r="A65" s="7">
        <v>64</v>
      </c>
      <c r="B65" s="25" t="s">
        <v>137</v>
      </c>
      <c r="C65" s="6" t="s">
        <v>140</v>
      </c>
      <c r="D65" s="88" t="s">
        <v>5</v>
      </c>
      <c r="E65" s="92">
        <v>2</v>
      </c>
      <c r="F65" s="93">
        <v>1100</v>
      </c>
      <c r="G65" s="94">
        <f t="shared" si="2"/>
        <v>2200</v>
      </c>
    </row>
    <row r="66" spans="1:7" ht="25.5" x14ac:dyDescent="0.2">
      <c r="A66" s="7">
        <v>65</v>
      </c>
      <c r="B66" s="25" t="s">
        <v>137</v>
      </c>
      <c r="C66" s="6" t="s">
        <v>141</v>
      </c>
      <c r="D66" s="88" t="s">
        <v>5</v>
      </c>
      <c r="E66" s="92">
        <v>2</v>
      </c>
      <c r="F66" s="93">
        <v>1100</v>
      </c>
      <c r="G66" s="94">
        <f t="shared" si="2"/>
        <v>2200</v>
      </c>
    </row>
    <row r="67" spans="1:7" ht="25.5" x14ac:dyDescent="0.2">
      <c r="A67" s="7">
        <v>66</v>
      </c>
      <c r="B67" s="25" t="s">
        <v>137</v>
      </c>
      <c r="C67" s="6" t="s">
        <v>142</v>
      </c>
      <c r="D67" s="88" t="s">
        <v>5</v>
      </c>
      <c r="E67" s="92">
        <v>2</v>
      </c>
      <c r="F67" s="93">
        <v>1100</v>
      </c>
      <c r="G67" s="94">
        <f t="shared" ref="G67:G98" si="3">E67*F67*1</f>
        <v>2200</v>
      </c>
    </row>
    <row r="68" spans="1:7" ht="31.5" customHeight="1" x14ac:dyDescent="0.2">
      <c r="A68" s="7">
        <v>67</v>
      </c>
      <c r="B68" s="25" t="s">
        <v>137</v>
      </c>
      <c r="C68" s="6" t="s">
        <v>143</v>
      </c>
      <c r="D68" s="88" t="s">
        <v>5</v>
      </c>
      <c r="E68" s="92">
        <v>2</v>
      </c>
      <c r="F68" s="93">
        <v>1100</v>
      </c>
      <c r="G68" s="94">
        <f t="shared" si="3"/>
        <v>2200</v>
      </c>
    </row>
    <row r="69" spans="1:7" ht="29.25" customHeight="1" x14ac:dyDescent="0.2">
      <c r="A69" s="7">
        <v>68</v>
      </c>
      <c r="B69" s="25" t="s">
        <v>137</v>
      </c>
      <c r="C69" s="6" t="s">
        <v>144</v>
      </c>
      <c r="D69" s="88" t="s">
        <v>5</v>
      </c>
      <c r="E69" s="92">
        <v>2</v>
      </c>
      <c r="F69" s="93">
        <v>1100</v>
      </c>
      <c r="G69" s="94">
        <f t="shared" si="3"/>
        <v>2200</v>
      </c>
    </row>
    <row r="70" spans="1:7" ht="22.5" customHeight="1" x14ac:dyDescent="0.2">
      <c r="A70" s="29">
        <v>69</v>
      </c>
      <c r="B70" s="75" t="s">
        <v>58</v>
      </c>
      <c r="C70" s="76" t="s">
        <v>59</v>
      </c>
      <c r="D70" s="137" t="s">
        <v>5</v>
      </c>
      <c r="E70" s="106">
        <v>25</v>
      </c>
      <c r="F70" s="99">
        <v>440</v>
      </c>
      <c r="G70" s="94">
        <f t="shared" si="3"/>
        <v>11000</v>
      </c>
    </row>
    <row r="71" spans="1:7" ht="29.25" customHeight="1" x14ac:dyDescent="0.2">
      <c r="A71" s="7">
        <v>70</v>
      </c>
      <c r="B71" s="58" t="s">
        <v>58</v>
      </c>
      <c r="C71" s="76" t="s">
        <v>60</v>
      </c>
      <c r="D71" s="137" t="s">
        <v>5</v>
      </c>
      <c r="E71" s="106">
        <v>10</v>
      </c>
      <c r="F71" s="125">
        <v>440</v>
      </c>
      <c r="G71" s="94">
        <f t="shared" si="3"/>
        <v>4400</v>
      </c>
    </row>
    <row r="72" spans="1:7" ht="31.5" customHeight="1" x14ac:dyDescent="0.2">
      <c r="A72" s="7">
        <v>71</v>
      </c>
      <c r="B72" s="58" t="s">
        <v>90</v>
      </c>
      <c r="C72" s="77" t="s">
        <v>89</v>
      </c>
      <c r="D72" s="137" t="s">
        <v>5</v>
      </c>
      <c r="E72" s="126">
        <v>200</v>
      </c>
      <c r="F72" s="116">
        <v>205</v>
      </c>
      <c r="G72" s="94">
        <f t="shared" si="3"/>
        <v>41000</v>
      </c>
    </row>
    <row r="73" spans="1:7" ht="21" customHeight="1" x14ac:dyDescent="0.2">
      <c r="A73" s="7">
        <v>72</v>
      </c>
      <c r="B73" s="46" t="s">
        <v>33</v>
      </c>
      <c r="C73" s="78" t="s">
        <v>34</v>
      </c>
      <c r="D73" s="138" t="s">
        <v>4</v>
      </c>
      <c r="E73" s="127">
        <v>2</v>
      </c>
      <c r="F73" s="93">
        <v>1350</v>
      </c>
      <c r="G73" s="94">
        <f t="shared" si="3"/>
        <v>2700</v>
      </c>
    </row>
    <row r="74" spans="1:7" ht="26.25" customHeight="1" x14ac:dyDescent="0.2">
      <c r="A74" s="7">
        <v>73</v>
      </c>
      <c r="B74" s="47" t="s">
        <v>36</v>
      </c>
      <c r="C74" s="47" t="s">
        <v>166</v>
      </c>
      <c r="D74" s="151" t="s">
        <v>5</v>
      </c>
      <c r="E74" s="128">
        <v>20</v>
      </c>
      <c r="F74" s="95">
        <v>8000</v>
      </c>
      <c r="G74" s="94">
        <f t="shared" si="3"/>
        <v>160000</v>
      </c>
    </row>
    <row r="75" spans="1:7" ht="24.75" customHeight="1" x14ac:dyDescent="0.2">
      <c r="A75" s="7">
        <v>74</v>
      </c>
      <c r="B75" s="47" t="s">
        <v>36</v>
      </c>
      <c r="C75" s="47" t="s">
        <v>37</v>
      </c>
      <c r="D75" s="151" t="s">
        <v>5</v>
      </c>
      <c r="E75" s="128">
        <v>30</v>
      </c>
      <c r="F75" s="95">
        <v>8000</v>
      </c>
      <c r="G75" s="94">
        <f t="shared" si="3"/>
        <v>240000</v>
      </c>
    </row>
    <row r="76" spans="1:7" ht="57" customHeight="1" x14ac:dyDescent="0.2">
      <c r="A76" s="7">
        <v>75</v>
      </c>
      <c r="B76" s="47" t="s">
        <v>36</v>
      </c>
      <c r="C76" s="47" t="s">
        <v>38</v>
      </c>
      <c r="D76" s="151" t="s">
        <v>5</v>
      </c>
      <c r="E76" s="128">
        <v>30</v>
      </c>
      <c r="F76" s="95">
        <v>8000</v>
      </c>
      <c r="G76" s="94">
        <f t="shared" si="3"/>
        <v>240000</v>
      </c>
    </row>
    <row r="77" spans="1:7" ht="27" customHeight="1" x14ac:dyDescent="0.2">
      <c r="A77" s="7">
        <v>76</v>
      </c>
      <c r="B77" s="47" t="s">
        <v>36</v>
      </c>
      <c r="C77" s="47" t="s">
        <v>167</v>
      </c>
      <c r="D77" s="151" t="s">
        <v>5</v>
      </c>
      <c r="E77" s="128">
        <v>30</v>
      </c>
      <c r="F77" s="95">
        <v>8000</v>
      </c>
      <c r="G77" s="94">
        <f t="shared" si="3"/>
        <v>240000</v>
      </c>
    </row>
    <row r="78" spans="1:7" ht="27.75" customHeight="1" x14ac:dyDescent="0.2">
      <c r="A78" s="7">
        <v>77</v>
      </c>
      <c r="B78" s="25" t="s">
        <v>150</v>
      </c>
      <c r="C78" s="25" t="s">
        <v>151</v>
      </c>
      <c r="D78" s="88" t="s">
        <v>5</v>
      </c>
      <c r="E78" s="92">
        <v>5</v>
      </c>
      <c r="F78" s="93">
        <v>16450</v>
      </c>
      <c r="G78" s="94">
        <f t="shared" si="3"/>
        <v>82250</v>
      </c>
    </row>
    <row r="79" spans="1:7" ht="24" customHeight="1" x14ac:dyDescent="0.2">
      <c r="A79" s="7">
        <v>78</v>
      </c>
      <c r="B79" s="25" t="s">
        <v>145</v>
      </c>
      <c r="C79" s="25" t="s">
        <v>145</v>
      </c>
      <c r="D79" s="88" t="s">
        <v>5</v>
      </c>
      <c r="E79" s="92">
        <v>10</v>
      </c>
      <c r="F79" s="93">
        <v>8750</v>
      </c>
      <c r="G79" s="94">
        <f t="shared" si="3"/>
        <v>87500</v>
      </c>
    </row>
    <row r="80" spans="1:7" ht="27.75" customHeight="1" x14ac:dyDescent="0.2">
      <c r="A80" s="7">
        <v>79</v>
      </c>
      <c r="B80" s="44" t="s">
        <v>180</v>
      </c>
      <c r="C80" s="8" t="s">
        <v>175</v>
      </c>
      <c r="D80" s="143" t="s">
        <v>176</v>
      </c>
      <c r="E80" s="9">
        <v>15</v>
      </c>
      <c r="F80" s="95">
        <v>2500</v>
      </c>
      <c r="G80" s="94">
        <f t="shared" si="3"/>
        <v>37500</v>
      </c>
    </row>
    <row r="81" spans="1:7" ht="27.75" customHeight="1" x14ac:dyDescent="0.2">
      <c r="A81" s="7">
        <v>80</v>
      </c>
      <c r="B81" s="6" t="s">
        <v>112</v>
      </c>
      <c r="C81" s="43"/>
      <c r="D81" s="88" t="s">
        <v>5</v>
      </c>
      <c r="E81" s="92">
        <v>16</v>
      </c>
      <c r="F81" s="93">
        <v>3100</v>
      </c>
      <c r="G81" s="94">
        <f t="shared" si="3"/>
        <v>49600</v>
      </c>
    </row>
    <row r="82" spans="1:7" ht="30" customHeight="1" x14ac:dyDescent="0.2">
      <c r="A82" s="7">
        <v>81</v>
      </c>
      <c r="B82" s="30" t="s">
        <v>158</v>
      </c>
      <c r="C82" s="31" t="s">
        <v>159</v>
      </c>
      <c r="D82" s="32" t="s">
        <v>157</v>
      </c>
      <c r="E82" s="102">
        <v>50</v>
      </c>
      <c r="F82" s="33">
        <v>943.55</v>
      </c>
      <c r="G82" s="94">
        <f t="shared" si="3"/>
        <v>47177.5</v>
      </c>
    </row>
    <row r="83" spans="1:7" ht="25.5" customHeight="1" x14ac:dyDescent="0.2">
      <c r="A83" s="2">
        <v>82</v>
      </c>
      <c r="B83" s="30" t="s">
        <v>158</v>
      </c>
      <c r="C83" s="31" t="s">
        <v>160</v>
      </c>
      <c r="D83" s="32" t="s">
        <v>157</v>
      </c>
      <c r="E83" s="102">
        <v>50</v>
      </c>
      <c r="F83" s="33">
        <v>943.55</v>
      </c>
      <c r="G83" s="94">
        <f t="shared" si="3"/>
        <v>47177.5</v>
      </c>
    </row>
    <row r="84" spans="1:7" x14ac:dyDescent="0.2">
      <c r="A84" s="7">
        <v>83</v>
      </c>
      <c r="B84" s="22" t="s">
        <v>82</v>
      </c>
      <c r="C84" s="22" t="s">
        <v>83</v>
      </c>
      <c r="D84" s="148" t="s">
        <v>5</v>
      </c>
      <c r="E84" s="120">
        <v>10</v>
      </c>
      <c r="F84" s="95">
        <v>3150</v>
      </c>
      <c r="G84" s="94">
        <f t="shared" si="3"/>
        <v>31500</v>
      </c>
    </row>
    <row r="85" spans="1:7" ht="38.25" x14ac:dyDescent="0.2">
      <c r="A85" s="29">
        <v>84</v>
      </c>
      <c r="B85" s="46" t="s">
        <v>35</v>
      </c>
      <c r="C85" s="46" t="s">
        <v>73</v>
      </c>
      <c r="D85" s="34" t="s">
        <v>3</v>
      </c>
      <c r="E85" s="97">
        <v>100</v>
      </c>
      <c r="F85" s="93">
        <v>250</v>
      </c>
      <c r="G85" s="94">
        <f t="shared" si="3"/>
        <v>25000</v>
      </c>
    </row>
    <row r="86" spans="1:7" ht="25.5" x14ac:dyDescent="0.2">
      <c r="A86" s="7">
        <v>85</v>
      </c>
      <c r="B86" s="46" t="s">
        <v>9</v>
      </c>
      <c r="C86" s="46" t="s">
        <v>10</v>
      </c>
      <c r="D86" s="148" t="s">
        <v>3</v>
      </c>
      <c r="E86" s="122">
        <v>15000</v>
      </c>
      <c r="F86" s="95">
        <v>40</v>
      </c>
      <c r="G86" s="94">
        <f t="shared" si="3"/>
        <v>600000</v>
      </c>
    </row>
    <row r="87" spans="1:7" ht="25.5" x14ac:dyDescent="0.2">
      <c r="A87" s="7">
        <v>86</v>
      </c>
      <c r="B87" s="79" t="s">
        <v>9</v>
      </c>
      <c r="C87" s="79" t="s">
        <v>46</v>
      </c>
      <c r="D87" s="152" t="s">
        <v>3</v>
      </c>
      <c r="E87" s="129">
        <v>10000</v>
      </c>
      <c r="F87" s="90">
        <v>40</v>
      </c>
      <c r="G87" s="94">
        <f t="shared" si="3"/>
        <v>400000</v>
      </c>
    </row>
    <row r="88" spans="1:7" ht="20.25" customHeight="1" x14ac:dyDescent="0.2">
      <c r="A88" s="7">
        <v>87</v>
      </c>
      <c r="B88" s="79" t="s">
        <v>9</v>
      </c>
      <c r="C88" s="79" t="s">
        <v>105</v>
      </c>
      <c r="D88" s="152" t="s">
        <v>3</v>
      </c>
      <c r="E88" s="129">
        <v>500</v>
      </c>
      <c r="F88" s="95">
        <v>40</v>
      </c>
      <c r="G88" s="94">
        <f t="shared" si="3"/>
        <v>20000</v>
      </c>
    </row>
    <row r="89" spans="1:7" ht="27.75" customHeight="1" x14ac:dyDescent="0.2">
      <c r="A89" s="7">
        <v>88</v>
      </c>
      <c r="B89" s="22" t="s">
        <v>93</v>
      </c>
      <c r="C89" s="8" t="s">
        <v>94</v>
      </c>
      <c r="D89" s="20" t="s">
        <v>5</v>
      </c>
      <c r="E89" s="120">
        <v>3000</v>
      </c>
      <c r="F89" s="95">
        <v>16</v>
      </c>
      <c r="G89" s="94">
        <f t="shared" si="3"/>
        <v>48000</v>
      </c>
    </row>
    <row r="90" spans="1:7" ht="102" x14ac:dyDescent="0.2">
      <c r="A90" s="7">
        <v>89</v>
      </c>
      <c r="B90" s="25" t="s">
        <v>146</v>
      </c>
      <c r="C90" s="6" t="s">
        <v>147</v>
      </c>
      <c r="D90" s="88" t="s">
        <v>5</v>
      </c>
      <c r="E90" s="92">
        <v>200</v>
      </c>
      <c r="F90" s="95">
        <v>250</v>
      </c>
      <c r="G90" s="94">
        <f t="shared" si="3"/>
        <v>50000</v>
      </c>
    </row>
    <row r="91" spans="1:7" ht="25.5" x14ac:dyDescent="0.2">
      <c r="A91" s="7">
        <v>90</v>
      </c>
      <c r="B91" s="6" t="s">
        <v>66</v>
      </c>
      <c r="C91" s="58" t="s">
        <v>67</v>
      </c>
      <c r="D91" s="137" t="s">
        <v>5</v>
      </c>
      <c r="E91" s="106">
        <v>50</v>
      </c>
      <c r="F91" s="95">
        <v>265</v>
      </c>
      <c r="G91" s="94">
        <f t="shared" si="3"/>
        <v>13250</v>
      </c>
    </row>
    <row r="92" spans="1:7" x14ac:dyDescent="0.2">
      <c r="A92" s="7">
        <v>91</v>
      </c>
      <c r="B92" s="50" t="s">
        <v>97</v>
      </c>
      <c r="C92" s="43" t="s">
        <v>28</v>
      </c>
      <c r="D92" s="88" t="s">
        <v>5</v>
      </c>
      <c r="E92" s="92">
        <v>10</v>
      </c>
      <c r="F92" s="93">
        <v>16000</v>
      </c>
      <c r="G92" s="94">
        <f t="shared" si="3"/>
        <v>160000</v>
      </c>
    </row>
    <row r="93" spans="1:7" ht="37.5" customHeight="1" x14ac:dyDescent="0.2">
      <c r="A93" s="7">
        <v>92</v>
      </c>
      <c r="B93" s="47" t="s">
        <v>84</v>
      </c>
      <c r="C93" s="80" t="s">
        <v>85</v>
      </c>
      <c r="D93" s="142" t="s">
        <v>5</v>
      </c>
      <c r="E93" s="130">
        <v>5</v>
      </c>
      <c r="F93" s="116">
        <v>200</v>
      </c>
      <c r="G93" s="94">
        <f t="shared" si="3"/>
        <v>1000</v>
      </c>
    </row>
    <row r="94" spans="1:7" ht="25.5" customHeight="1" x14ac:dyDescent="0.2">
      <c r="A94" s="7">
        <v>93</v>
      </c>
      <c r="B94" s="47" t="s">
        <v>11</v>
      </c>
      <c r="C94" s="47" t="s">
        <v>12</v>
      </c>
      <c r="D94" s="136" t="s">
        <v>5</v>
      </c>
      <c r="E94" s="98">
        <v>30000</v>
      </c>
      <c r="F94" s="99">
        <v>46.86</v>
      </c>
      <c r="G94" s="94">
        <f t="shared" si="3"/>
        <v>1405800</v>
      </c>
    </row>
    <row r="95" spans="1:7" ht="33" customHeight="1" x14ac:dyDescent="0.2">
      <c r="A95" s="21">
        <v>94</v>
      </c>
      <c r="B95" s="81" t="s">
        <v>91</v>
      </c>
      <c r="C95" s="6" t="s">
        <v>104</v>
      </c>
      <c r="D95" s="88" t="s">
        <v>5</v>
      </c>
      <c r="E95" s="92">
        <v>200</v>
      </c>
      <c r="F95" s="93">
        <v>150</v>
      </c>
      <c r="G95" s="94">
        <f t="shared" si="3"/>
        <v>30000</v>
      </c>
    </row>
    <row r="96" spans="1:7" ht="76.5" x14ac:dyDescent="0.2">
      <c r="A96" s="7">
        <v>95</v>
      </c>
      <c r="B96" s="46" t="s">
        <v>69</v>
      </c>
      <c r="C96" s="8" t="s">
        <v>70</v>
      </c>
      <c r="D96" s="148" t="s">
        <v>5</v>
      </c>
      <c r="E96" s="122">
        <v>10000</v>
      </c>
      <c r="F96" s="95">
        <v>10</v>
      </c>
      <c r="G96" s="94">
        <f t="shared" si="3"/>
        <v>100000</v>
      </c>
    </row>
    <row r="97" spans="1:7" x14ac:dyDescent="0.2">
      <c r="A97" s="7">
        <v>96</v>
      </c>
      <c r="B97" s="22" t="s">
        <v>45</v>
      </c>
      <c r="C97" s="22" t="s">
        <v>110</v>
      </c>
      <c r="D97" s="20" t="s">
        <v>5</v>
      </c>
      <c r="E97" s="120">
        <v>20</v>
      </c>
      <c r="F97" s="95">
        <v>400</v>
      </c>
      <c r="G97" s="94">
        <f t="shared" si="3"/>
        <v>8000</v>
      </c>
    </row>
    <row r="98" spans="1:7" ht="24" customHeight="1" x14ac:dyDescent="0.2">
      <c r="A98" s="7">
        <v>97</v>
      </c>
      <c r="B98" s="35" t="s">
        <v>109</v>
      </c>
      <c r="C98" s="22" t="s">
        <v>111</v>
      </c>
      <c r="D98" s="20" t="s">
        <v>5</v>
      </c>
      <c r="E98" s="120">
        <v>20</v>
      </c>
      <c r="F98" s="95">
        <v>270</v>
      </c>
      <c r="G98" s="94">
        <f t="shared" si="3"/>
        <v>5400</v>
      </c>
    </row>
    <row r="99" spans="1:7" ht="22.5" customHeight="1" x14ac:dyDescent="0.2">
      <c r="A99" s="7">
        <v>98</v>
      </c>
      <c r="B99" s="43" t="s">
        <v>107</v>
      </c>
      <c r="C99" s="43" t="s">
        <v>108</v>
      </c>
      <c r="D99" s="88" t="s">
        <v>5</v>
      </c>
      <c r="E99" s="92">
        <v>8</v>
      </c>
      <c r="F99" s="93">
        <v>500</v>
      </c>
      <c r="G99" s="94">
        <f t="shared" ref="G99:G115" si="4">E99*F99*1</f>
        <v>4000</v>
      </c>
    </row>
    <row r="100" spans="1:7" x14ac:dyDescent="0.2">
      <c r="A100" s="7">
        <v>99</v>
      </c>
      <c r="B100" s="50" t="s">
        <v>172</v>
      </c>
      <c r="C100" s="8" t="s">
        <v>173</v>
      </c>
      <c r="D100" s="88" t="s">
        <v>5</v>
      </c>
      <c r="E100" s="92">
        <v>10</v>
      </c>
      <c r="F100" s="93">
        <v>500</v>
      </c>
      <c r="G100" s="94">
        <f t="shared" si="4"/>
        <v>5000</v>
      </c>
    </row>
    <row r="101" spans="1:7" ht="42.75" customHeight="1" x14ac:dyDescent="0.2">
      <c r="A101" s="7">
        <v>100</v>
      </c>
      <c r="B101" s="82" t="s">
        <v>13</v>
      </c>
      <c r="C101" s="83" t="s">
        <v>169</v>
      </c>
      <c r="D101" s="152" t="s">
        <v>3</v>
      </c>
      <c r="E101" s="129">
        <v>200</v>
      </c>
      <c r="F101" s="90">
        <v>500</v>
      </c>
      <c r="G101" s="94">
        <f t="shared" si="4"/>
        <v>100000</v>
      </c>
    </row>
    <row r="102" spans="1:7" ht="45.75" customHeight="1" x14ac:dyDescent="0.2">
      <c r="A102" s="7">
        <v>101</v>
      </c>
      <c r="B102" s="62" t="s">
        <v>98</v>
      </c>
      <c r="C102" s="56" t="s">
        <v>99</v>
      </c>
      <c r="D102" s="148" t="s">
        <v>3</v>
      </c>
      <c r="E102" s="108">
        <v>500</v>
      </c>
      <c r="F102" s="95">
        <v>280</v>
      </c>
      <c r="G102" s="94">
        <f t="shared" si="4"/>
        <v>140000</v>
      </c>
    </row>
    <row r="103" spans="1:7" ht="25.5" x14ac:dyDescent="0.2">
      <c r="A103" s="7">
        <v>102</v>
      </c>
      <c r="B103" s="46" t="s">
        <v>14</v>
      </c>
      <c r="C103" s="46" t="s">
        <v>15</v>
      </c>
      <c r="D103" s="34" t="s">
        <v>3</v>
      </c>
      <c r="E103" s="114">
        <v>250</v>
      </c>
      <c r="F103" s="93">
        <v>1300</v>
      </c>
      <c r="G103" s="94">
        <f t="shared" si="4"/>
        <v>325000</v>
      </c>
    </row>
    <row r="104" spans="1:7" x14ac:dyDescent="0.2">
      <c r="A104" s="7">
        <v>103</v>
      </c>
      <c r="B104" s="46" t="s">
        <v>14</v>
      </c>
      <c r="C104" s="84" t="s">
        <v>100</v>
      </c>
      <c r="D104" s="87" t="s">
        <v>5</v>
      </c>
      <c r="E104" s="131">
        <v>150</v>
      </c>
      <c r="F104" s="101">
        <v>1000</v>
      </c>
      <c r="G104" s="94">
        <f t="shared" si="4"/>
        <v>150000</v>
      </c>
    </row>
    <row r="105" spans="1:7" ht="25.5" x14ac:dyDescent="0.2">
      <c r="A105" s="7">
        <v>104</v>
      </c>
      <c r="B105" s="85" t="s">
        <v>75</v>
      </c>
      <c r="C105" s="47" t="s">
        <v>74</v>
      </c>
      <c r="D105" s="136" t="s">
        <v>5</v>
      </c>
      <c r="E105" s="98">
        <v>40</v>
      </c>
      <c r="F105" s="95">
        <v>4500</v>
      </c>
      <c r="G105" s="94">
        <f t="shared" si="4"/>
        <v>180000</v>
      </c>
    </row>
    <row r="106" spans="1:7" x14ac:dyDescent="0.2">
      <c r="A106" s="7">
        <v>105</v>
      </c>
      <c r="B106" s="25" t="s">
        <v>24</v>
      </c>
      <c r="C106" s="43"/>
      <c r="D106" s="36" t="s">
        <v>5</v>
      </c>
      <c r="E106" s="36">
        <v>5</v>
      </c>
      <c r="F106" s="93">
        <v>1900</v>
      </c>
      <c r="G106" s="94">
        <f t="shared" si="4"/>
        <v>9500</v>
      </c>
    </row>
    <row r="107" spans="1:7" ht="25.5" x14ac:dyDescent="0.2">
      <c r="A107" s="7">
        <v>106</v>
      </c>
      <c r="B107" s="6" t="s">
        <v>103</v>
      </c>
      <c r="C107" s="43"/>
      <c r="D107" s="88" t="s">
        <v>5</v>
      </c>
      <c r="E107" s="92">
        <v>100</v>
      </c>
      <c r="F107" s="93">
        <v>200</v>
      </c>
      <c r="G107" s="94">
        <f t="shared" si="4"/>
        <v>20000</v>
      </c>
    </row>
    <row r="108" spans="1:7" ht="25.5" x14ac:dyDescent="0.2">
      <c r="A108" s="7">
        <v>107</v>
      </c>
      <c r="B108" s="25" t="s">
        <v>148</v>
      </c>
      <c r="C108" s="25" t="s">
        <v>149</v>
      </c>
      <c r="D108" s="88" t="s">
        <v>5</v>
      </c>
      <c r="E108" s="92">
        <v>2</v>
      </c>
      <c r="F108" s="93">
        <v>6500</v>
      </c>
      <c r="G108" s="94">
        <f t="shared" si="4"/>
        <v>13000</v>
      </c>
    </row>
    <row r="109" spans="1:7" ht="25.5" x14ac:dyDescent="0.2">
      <c r="A109" s="7">
        <v>108</v>
      </c>
      <c r="B109" s="56" t="s">
        <v>16</v>
      </c>
      <c r="C109" s="56" t="s">
        <v>17</v>
      </c>
      <c r="D109" s="148" t="s">
        <v>3</v>
      </c>
      <c r="E109" s="108">
        <v>100</v>
      </c>
      <c r="F109" s="95">
        <v>525</v>
      </c>
      <c r="G109" s="94">
        <f t="shared" si="4"/>
        <v>52500</v>
      </c>
    </row>
    <row r="110" spans="1:7" ht="25.5" x14ac:dyDescent="0.2">
      <c r="A110" s="7">
        <v>109</v>
      </c>
      <c r="B110" s="56" t="s">
        <v>16</v>
      </c>
      <c r="C110" s="56" t="s">
        <v>18</v>
      </c>
      <c r="D110" s="148" t="s">
        <v>3</v>
      </c>
      <c r="E110" s="108">
        <v>100</v>
      </c>
      <c r="F110" s="95">
        <v>525</v>
      </c>
      <c r="G110" s="94">
        <f t="shared" si="4"/>
        <v>52500</v>
      </c>
    </row>
    <row r="111" spans="1:7" x14ac:dyDescent="0.2">
      <c r="A111" s="21">
        <v>110</v>
      </c>
      <c r="B111" s="85" t="s">
        <v>19</v>
      </c>
      <c r="C111" s="86" t="s">
        <v>49</v>
      </c>
      <c r="D111" s="141" t="s">
        <v>5</v>
      </c>
      <c r="E111" s="132">
        <v>120000</v>
      </c>
      <c r="F111" s="133">
        <v>10.5</v>
      </c>
      <c r="G111" s="94">
        <f t="shared" si="4"/>
        <v>1260000</v>
      </c>
    </row>
    <row r="112" spans="1:7" x14ac:dyDescent="0.2">
      <c r="A112" s="37">
        <v>111</v>
      </c>
      <c r="B112" s="47" t="s">
        <v>19</v>
      </c>
      <c r="C112" s="80" t="s">
        <v>20</v>
      </c>
      <c r="D112" s="142" t="s">
        <v>5</v>
      </c>
      <c r="E112" s="130">
        <v>40000</v>
      </c>
      <c r="F112" s="113">
        <v>15</v>
      </c>
      <c r="G112" s="94">
        <f t="shared" si="4"/>
        <v>600000</v>
      </c>
    </row>
    <row r="113" spans="1:7" ht="29.25" customHeight="1" x14ac:dyDescent="0.2">
      <c r="A113" s="38">
        <v>112</v>
      </c>
      <c r="B113" s="25" t="s">
        <v>152</v>
      </c>
      <c r="C113" s="25" t="s">
        <v>153</v>
      </c>
      <c r="D113" s="88" t="s">
        <v>5</v>
      </c>
      <c r="E113" s="92">
        <v>100</v>
      </c>
      <c r="F113" s="115">
        <v>150</v>
      </c>
      <c r="G113" s="94">
        <f t="shared" si="4"/>
        <v>15000</v>
      </c>
    </row>
    <row r="114" spans="1:7" ht="25.5" x14ac:dyDescent="0.2">
      <c r="A114" s="38">
        <v>113</v>
      </c>
      <c r="B114" s="25" t="s">
        <v>152</v>
      </c>
      <c r="C114" s="25" t="s">
        <v>154</v>
      </c>
      <c r="D114" s="88" t="s">
        <v>5</v>
      </c>
      <c r="E114" s="92">
        <v>100</v>
      </c>
      <c r="F114" s="115">
        <v>150</v>
      </c>
      <c r="G114" s="94">
        <f t="shared" si="4"/>
        <v>15000</v>
      </c>
    </row>
    <row r="115" spans="1:7" x14ac:dyDescent="0.2">
      <c r="A115" s="38">
        <v>114</v>
      </c>
      <c r="B115" s="52" t="s">
        <v>181</v>
      </c>
      <c r="C115" s="52" t="s">
        <v>182</v>
      </c>
      <c r="D115" s="147" t="s">
        <v>5</v>
      </c>
      <c r="E115" s="102">
        <v>100</v>
      </c>
      <c r="F115" s="104">
        <v>88</v>
      </c>
      <c r="G115" s="104">
        <f t="shared" si="4"/>
        <v>8800</v>
      </c>
    </row>
    <row r="116" spans="1:7" x14ac:dyDescent="0.2">
      <c r="A116" s="38">
        <v>115</v>
      </c>
      <c r="B116" s="52" t="s">
        <v>181</v>
      </c>
      <c r="C116" s="52" t="s">
        <v>183</v>
      </c>
      <c r="D116" s="88" t="s">
        <v>5</v>
      </c>
      <c r="E116" s="92">
        <v>100</v>
      </c>
      <c r="F116" s="115">
        <v>88</v>
      </c>
      <c r="G116" s="94">
        <v>8800</v>
      </c>
    </row>
    <row r="117" spans="1:7" x14ac:dyDescent="0.2">
      <c r="A117" s="7">
        <v>116</v>
      </c>
      <c r="B117" s="43" t="s">
        <v>184</v>
      </c>
      <c r="C117" s="43" t="s">
        <v>185</v>
      </c>
      <c r="D117" s="88" t="s">
        <v>5</v>
      </c>
      <c r="E117" s="92">
        <v>5</v>
      </c>
      <c r="F117" s="115">
        <v>28100</v>
      </c>
      <c r="G117" s="94">
        <v>140500</v>
      </c>
    </row>
    <row r="118" spans="1:7" x14ac:dyDescent="0.2">
      <c r="G118" s="154">
        <f>SUM(G2:G117)</f>
        <v>15473935</v>
      </c>
    </row>
  </sheetData>
  <sortState ref="B3:G113">
    <sortCondition ref="B2"/>
  </sortState>
  <hyperlinks>
    <hyperlink ref="B19" r:id="rId1" display="http://go.mail.ru/redir?via_page=1&amp;type=sr&amp;redir=eJzLKCkpKLbS189NzEvPLC5JLM1PytErTiwp1cuu0nfJr0osyS_STcmpTNStyshMyc5Pz9fNrcxJ1M1LLC5JzcurzNLLKMnNYWAwNDWxMDE0MLU0ZQj9Fhfyiv_hCfnz7xP-xkiuAABEByYP"/>
    <hyperlink ref="B17" r:id="rId2" display="https://katal.kz/index.php?route=product/product&amp;path=86&amp;product_id=217"/>
  </hyperlinks>
  <pageMargins left="0.7" right="0.7" top="0.75" bottom="0.75" header="0.3" footer="0.3"/>
  <pageSetup paperSize="9" scale="61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ИМН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Жансерик</cp:lastModifiedBy>
  <cp:lastPrinted>2020-03-11T04:15:38Z</cp:lastPrinted>
  <dcterms:created xsi:type="dcterms:W3CDTF">2018-01-30T07:42:49Z</dcterms:created>
  <dcterms:modified xsi:type="dcterms:W3CDTF">2020-03-11T04:17:13Z</dcterms:modified>
</cp:coreProperties>
</file>